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ИТОГ'!$A$5:$S$56</definedName>
    <definedName name="Print_Titles" localSheetId="0">'прил.7  ИТОГ'!$14:$20</definedName>
    <definedName name="_xlnm.Print_Titles" localSheetId="0">'прил.7  ИТОГ'!$14:$19</definedName>
    <definedName name="_xlnm.Print_Area" localSheetId="0">'прил.7  ИТОГ'!$A$1:$X$56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8" i="1" l="1"/>
  <c r="S38" i="1"/>
  <c r="N38" i="1"/>
  <c r="N31" i="1"/>
  <c r="X33" i="1"/>
  <c r="S33" i="1"/>
  <c r="N33" i="1"/>
  <c r="W37" i="1" l="1"/>
  <c r="V37" i="1"/>
  <c r="U37" i="1"/>
  <c r="T37" i="1"/>
  <c r="R37" i="1"/>
  <c r="Q37" i="1"/>
  <c r="P37" i="1"/>
  <c r="O37" i="1"/>
  <c r="K37" i="1"/>
  <c r="L37" i="1"/>
  <c r="M37" i="1"/>
  <c r="J37" i="1"/>
  <c r="K31" i="1"/>
  <c r="L31" i="1"/>
  <c r="M31" i="1"/>
  <c r="J31" i="1"/>
  <c r="M26" i="1" l="1"/>
  <c r="X56" i="1" l="1"/>
  <c r="J26" i="1" l="1"/>
  <c r="J43" i="1"/>
  <c r="J35" i="1"/>
  <c r="X54" i="1" l="1"/>
  <c r="X53" i="1"/>
  <c r="X52" i="1"/>
  <c r="X51" i="1"/>
  <c r="X50" i="1"/>
  <c r="X47" i="1"/>
  <c r="X46" i="1"/>
  <c r="X44" i="1"/>
  <c r="X42" i="1"/>
  <c r="X41" i="1"/>
  <c r="X40" i="1"/>
  <c r="X39" i="1"/>
  <c r="X36" i="1"/>
  <c r="X34" i="1"/>
  <c r="X32" i="1"/>
  <c r="X30" i="1"/>
  <c r="X29" i="1"/>
  <c r="X28" i="1"/>
  <c r="X27" i="1"/>
  <c r="X25" i="1"/>
  <c r="X24" i="1"/>
  <c r="S56" i="1"/>
  <c r="S54" i="1"/>
  <c r="S53" i="1"/>
  <c r="S52" i="1"/>
  <c r="S51" i="1"/>
  <c r="S50" i="1"/>
  <c r="S47" i="1"/>
  <c r="S46" i="1"/>
  <c r="S44" i="1"/>
  <c r="S42" i="1"/>
  <c r="S41" i="1"/>
  <c r="S40" i="1"/>
  <c r="S39" i="1"/>
  <c r="S36" i="1"/>
  <c r="S34" i="1"/>
  <c r="S32" i="1"/>
  <c r="S30" i="1"/>
  <c r="S29" i="1"/>
  <c r="S28" i="1"/>
  <c r="S27" i="1"/>
  <c r="S25" i="1"/>
  <c r="S24" i="1"/>
  <c r="N56" i="1" l="1"/>
  <c r="N54" i="1"/>
  <c r="N53" i="1"/>
  <c r="N52" i="1"/>
  <c r="N51" i="1"/>
  <c r="E51" i="1" s="1"/>
  <c r="N50" i="1"/>
  <c r="N47" i="1"/>
  <c r="E47" i="1" s="1"/>
  <c r="N46" i="1"/>
  <c r="E46" i="1" s="1"/>
  <c r="N44" i="1"/>
  <c r="E44" i="1" s="1"/>
  <c r="N42" i="1"/>
  <c r="N41" i="1"/>
  <c r="N40" i="1"/>
  <c r="N39" i="1"/>
  <c r="N36" i="1"/>
  <c r="N34" i="1"/>
  <c r="N32" i="1"/>
  <c r="N30" i="1"/>
  <c r="N29" i="1"/>
  <c r="N28" i="1"/>
  <c r="N27" i="1"/>
  <c r="N25" i="1"/>
  <c r="N24" i="1"/>
  <c r="I40" i="1" l="1"/>
  <c r="E40" i="1" s="1"/>
  <c r="I41" i="1"/>
  <c r="E41" i="1" s="1"/>
  <c r="I42" i="1"/>
  <c r="E42" i="1" s="1"/>
  <c r="I39" i="1"/>
  <c r="E39" i="1" s="1"/>
  <c r="H37" i="1"/>
  <c r="G37" i="1"/>
  <c r="F37" i="1"/>
  <c r="S37" i="1" l="1"/>
  <c r="X37" i="1"/>
  <c r="N37" i="1"/>
  <c r="K49" i="1"/>
  <c r="G49" i="1"/>
  <c r="H49" i="1"/>
  <c r="J49" i="1"/>
  <c r="L49" i="1"/>
  <c r="M49" i="1"/>
  <c r="O49" i="1"/>
  <c r="Q49" i="1"/>
  <c r="R49" i="1"/>
  <c r="T49" i="1"/>
  <c r="V49" i="1"/>
  <c r="W49" i="1"/>
  <c r="F49" i="1"/>
  <c r="N49" i="1" l="1"/>
  <c r="U49" i="1"/>
  <c r="X49" i="1" s="1"/>
  <c r="P49" i="1"/>
  <c r="S49" i="1" s="1"/>
  <c r="L55" i="1"/>
  <c r="L48" i="1"/>
  <c r="L35" i="1"/>
  <c r="K26" i="1"/>
  <c r="N26" i="1" s="1"/>
  <c r="L43" i="1" l="1"/>
  <c r="I50" i="1" l="1"/>
  <c r="E50" i="1" s="1"/>
  <c r="I52" i="1"/>
  <c r="E52" i="1" s="1"/>
  <c r="I53" i="1"/>
  <c r="E53" i="1" s="1"/>
  <c r="I54" i="1"/>
  <c r="E54" i="1" s="1"/>
  <c r="I49" i="1" l="1"/>
  <c r="E49" i="1" s="1"/>
  <c r="V55" i="1"/>
  <c r="V48" i="1"/>
  <c r="V43" i="1"/>
  <c r="V35" i="1"/>
  <c r="V31" i="1"/>
  <c r="V26" i="1"/>
  <c r="V23" i="1"/>
  <c r="Q23" i="1"/>
  <c r="L23" i="1"/>
  <c r="L22" i="1" s="1"/>
  <c r="Q55" i="1"/>
  <c r="Q48" i="1"/>
  <c r="Q43" i="1"/>
  <c r="Q35" i="1"/>
  <c r="Q31" i="1"/>
  <c r="Q26" i="1"/>
  <c r="I56" i="1"/>
  <c r="H55" i="1"/>
  <c r="G55" i="1"/>
  <c r="F55" i="1"/>
  <c r="I48" i="1"/>
  <c r="H48" i="1"/>
  <c r="G48" i="1"/>
  <c r="F48" i="1"/>
  <c r="I43" i="1"/>
  <c r="H43" i="1"/>
  <c r="G43" i="1"/>
  <c r="F43" i="1"/>
  <c r="I36" i="1"/>
  <c r="H35" i="1"/>
  <c r="G35" i="1"/>
  <c r="F35" i="1"/>
  <c r="I34" i="1"/>
  <c r="E34" i="1" s="1"/>
  <c r="I32" i="1"/>
  <c r="E32" i="1" s="1"/>
  <c r="H31" i="1"/>
  <c r="G31" i="1"/>
  <c r="F31" i="1"/>
  <c r="I30" i="1"/>
  <c r="E30" i="1" s="1"/>
  <c r="I29" i="1"/>
  <c r="E29" i="1" s="1"/>
  <c r="I27" i="1"/>
  <c r="E27" i="1" s="1"/>
  <c r="H26" i="1"/>
  <c r="G26" i="1"/>
  <c r="F26" i="1"/>
  <c r="I25" i="1"/>
  <c r="I24" i="1"/>
  <c r="H23" i="1"/>
  <c r="G23" i="1"/>
  <c r="F23" i="1"/>
  <c r="I35" i="1" l="1"/>
  <c r="E36" i="1"/>
  <c r="I55" i="1"/>
  <c r="E56" i="1"/>
  <c r="L21" i="1"/>
  <c r="I26" i="1"/>
  <c r="I23" i="1"/>
  <c r="F22" i="1"/>
  <c r="V22" i="1"/>
  <c r="Q22" i="1"/>
  <c r="G22" i="1"/>
  <c r="G21" i="1" s="1"/>
  <c r="I31" i="1"/>
  <c r="H22" i="1"/>
  <c r="H21" i="1" s="1"/>
  <c r="V21" i="1" l="1"/>
  <c r="Q21" i="1"/>
  <c r="F21" i="1"/>
  <c r="I22" i="1"/>
  <c r="I21" i="1" s="1"/>
  <c r="W26" i="1"/>
  <c r="U26" i="1"/>
  <c r="T26" i="1"/>
  <c r="R26" i="1"/>
  <c r="P26" i="1"/>
  <c r="O26" i="1"/>
  <c r="X26" i="1" l="1"/>
  <c r="S26" i="1"/>
  <c r="E26" i="1" s="1"/>
  <c r="J23" i="1"/>
  <c r="W55" i="1" l="1"/>
  <c r="U55" i="1"/>
  <c r="T55" i="1"/>
  <c r="W48" i="1"/>
  <c r="U48" i="1"/>
  <c r="T48" i="1"/>
  <c r="U43" i="1"/>
  <c r="T43" i="1"/>
  <c r="W43" i="1"/>
  <c r="T35" i="1"/>
  <c r="X35" i="1" s="1"/>
  <c r="W31" i="1"/>
  <c r="U31" i="1"/>
  <c r="T31" i="1"/>
  <c r="W23" i="1"/>
  <c r="U23" i="1"/>
  <c r="T23" i="1"/>
  <c r="X48" i="1" l="1"/>
  <c r="X55" i="1"/>
  <c r="X23" i="1"/>
  <c r="X43" i="1"/>
  <c r="X31" i="1"/>
  <c r="T22" i="1"/>
  <c r="W22" i="1"/>
  <c r="U22" i="1"/>
  <c r="W21" i="1" l="1"/>
  <c r="U21" i="1"/>
  <c r="T21" i="1"/>
  <c r="X22" i="1"/>
  <c r="X21" i="1" s="1"/>
  <c r="K43" i="1" l="1"/>
  <c r="K23" i="1" l="1"/>
  <c r="M43" i="1" l="1"/>
  <c r="O43" i="1"/>
  <c r="P43" i="1"/>
  <c r="R43" i="1"/>
  <c r="N43" i="1" l="1"/>
  <c r="S43" i="1"/>
  <c r="M55" i="1"/>
  <c r="K55" i="1"/>
  <c r="J55" i="1"/>
  <c r="M48" i="1"/>
  <c r="K48" i="1"/>
  <c r="J48" i="1"/>
  <c r="M35" i="1"/>
  <c r="K35" i="1"/>
  <c r="J22" i="1"/>
  <c r="M23" i="1"/>
  <c r="N23" i="1" s="1"/>
  <c r="E43" i="1" l="1"/>
  <c r="N35" i="1"/>
  <c r="N55" i="1"/>
  <c r="N48" i="1"/>
  <c r="J21" i="1"/>
  <c r="K22" i="1"/>
  <c r="M22" i="1"/>
  <c r="R48" i="1"/>
  <c r="P48" i="1"/>
  <c r="O48" i="1"/>
  <c r="R55" i="1"/>
  <c r="P55" i="1"/>
  <c r="O55" i="1"/>
  <c r="R35" i="1"/>
  <c r="P35" i="1"/>
  <c r="O35" i="1"/>
  <c r="R31" i="1"/>
  <c r="P31" i="1"/>
  <c r="O31" i="1"/>
  <c r="E25" i="1"/>
  <c r="E24" i="1"/>
  <c r="R23" i="1"/>
  <c r="P23" i="1"/>
  <c r="O23" i="1"/>
  <c r="K21" i="1" l="1"/>
  <c r="M21" i="1"/>
  <c r="S48" i="1"/>
  <c r="E48" i="1" s="1"/>
  <c r="S23" i="1"/>
  <c r="S31" i="1"/>
  <c r="E31" i="1" s="1"/>
  <c r="S35" i="1"/>
  <c r="E35" i="1" s="1"/>
  <c r="S55" i="1"/>
  <c r="E55" i="1" s="1"/>
  <c r="N22" i="1"/>
  <c r="N21" i="1" s="1"/>
  <c r="P22" i="1"/>
  <c r="O22" i="1"/>
  <c r="R22" i="1"/>
  <c r="R21" i="1" l="1"/>
  <c r="P21" i="1"/>
  <c r="S22" i="1"/>
  <c r="S21" i="1" s="1"/>
  <c r="O21" i="1"/>
  <c r="E23" i="1"/>
  <c r="E21" i="1" l="1"/>
  <c r="E22" i="1"/>
  <c r="I37" i="1" l="1"/>
  <c r="E37" i="1" s="1"/>
</calcChain>
</file>

<file path=xl/sharedStrings.xml><?xml version="1.0" encoding="utf-8"?>
<sst xmlns="http://schemas.openxmlformats.org/spreadsheetml/2006/main" count="154" uniqueCount="138">
  <si>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</si>
  <si>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</si>
  <si>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</si>
  <si>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</si>
  <si>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</si>
  <si>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</si>
  <si>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</si>
  <si>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</si>
  <si>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</si>
  <si>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</si>
  <si>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</si>
  <si>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</si>
  <si>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</si>
  <si>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</si>
  <si>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</si>
  <si>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</si>
  <si>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</si>
  <si>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</si>
  <si>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</si>
  <si>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</si>
  <si>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</si>
  <si>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</si>
  <si>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</si>
  <si>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</si>
  <si>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</si>
  <si>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</si>
  <si>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</si>
  <si>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</si>
  <si>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</si>
  <si>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</si>
  <si>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</si>
  <si>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</si>
  <si>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</si>
  <si>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</si>
  <si>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</si>
  <si>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</si>
  <si>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</si>
  <si>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</si>
  <si>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</si>
  <si>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</si>
  <si>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</si>
  <si>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</si>
  <si>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</si>
  <si>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</si>
  <si>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</si>
  <si>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</si>
  <si>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</si>
  <si>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</si>
  <si>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</si>
  <si>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</si>
  <si>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</si>
  <si>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</si>
  <si>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</si>
  <si>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</si>
  <si>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</si>
  <si>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</si>
  <si>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</si>
  <si>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</si>
  <si>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КБ+ФБ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</si>
  <si>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</si>
  <si>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</si>
  <si>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</si>
  <si>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от 07.12.2016 № 583</t>
  </si>
  <si>
    <t>Мероприятие 1.3.3 Обеспечение функционирования системы персонифицированного финансирования дополнительного образования детей</t>
  </si>
  <si>
    <t>1.3.3.</t>
  </si>
  <si>
    <t>2024  год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</si>
  <si>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</si>
  <si>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</si>
  <si>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</si>
  <si>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</si>
  <si>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</si>
  <si>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</si>
  <si>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02.1.01.75560</t>
  </si>
  <si>
    <t>02.4.00.00000</t>
  </si>
  <si>
    <t>утвержденной постановлением Администрации города Норильска</t>
  </si>
  <si>
    <t>к муниципальной программе Развитие образования</t>
  </si>
  <si>
    <t>Приложение № 7</t>
  </si>
  <si>
    <t>2026 год</t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</si>
  <si>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</si>
  <si>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</si>
  <si>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</si>
  <si>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</si>
  <si>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</si>
  <si>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</si>
  <si>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</si>
  <si>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</si>
  <si>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</si>
  <si>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02.1.04.00000</t>
  </si>
  <si>
    <t>02.1.02.L3030</t>
  </si>
  <si>
    <t>1.2.2.</t>
  </si>
  <si>
    <t>Мероприятие 1.2.2 Школьное инициативное бюджетирование</t>
  </si>
  <si>
    <t xml:space="preserve">02.1.02.01220 </t>
  </si>
  <si>
    <t>2025  год</t>
  </si>
  <si>
    <t>2027 год</t>
  </si>
  <si>
    <t>ФБ</t>
  </si>
  <si>
    <t>КБ</t>
  </si>
  <si>
    <t>(10+11+12+13)</t>
  </si>
  <si>
    <t>(15+16+17+18)</t>
  </si>
  <si>
    <t>(20+21+22+23)</t>
  </si>
  <si>
    <t>02.2.01.L3040</t>
  </si>
  <si>
    <t>02.2.01.L3041</t>
  </si>
  <si>
    <t>02.4.01.00110
02.4.01.75520</t>
  </si>
  <si>
    <t>(9 + 14+ 19+24)</t>
  </si>
  <si>
    <t>(6+7+8)</t>
  </si>
  <si>
    <t>Приложение № 2</t>
  </si>
  <si>
    <t>к постановлению Администрации города Норильска</t>
  </si>
  <si>
    <t>1.5.2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</si>
  <si>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</si>
  <si>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</si>
  <si>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</si>
  <si>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</si>
  <si>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</si>
  <si>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</si>
  <si>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</si>
  <si>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</si>
  <si>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02.2.01.00140;
02.2.01.75660;
02.2.01.08530;
02.2.01.S5830;
02.2.01.L3040;
02.2.01.L3041</t>
  </si>
  <si>
    <t>ПОДПРОГРАММА 3: "Отдых и  оздоровление  детей"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</si>
  <si>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</si>
  <si>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</si>
  <si>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02.1.03.01310
02.1.03.01320</t>
  </si>
  <si>
    <t>Итого   финансирование                 
2025 год</t>
  </si>
  <si>
    <t>Итого   финансирование                          2026 год</t>
  </si>
  <si>
    <t>Итого   финансирование                 
2027 год</t>
  </si>
  <si>
    <t>Итого   финансирование                 2024 год</t>
  </si>
  <si>
    <t>02.1.02.01210 
02.1.02.01320
02.1.02.75640 02.1.02.74090 
02.1.02.S5630
02.1.02.L3030</t>
  </si>
  <si>
    <t>Администрация г. Норильска 
(МКУ "УСП")</t>
  </si>
  <si>
    <t>1.3.2</t>
  </si>
  <si>
    <t>Мероприятие 1.3.2. Увеличение охвата детей, обучающихся по дополнительным общеразвивающим программам</t>
  </si>
  <si>
    <t>02.1.03.S5680</t>
  </si>
  <si>
    <t>1.5.1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</si>
  <si>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</si>
  <si>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</si>
  <si>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02.1.01.01110
02.1.01.75880 02.1.01.74080 02.1.01.75540 
02.1.01.08530
02.1.01.S7440 02.1.01.S5820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</si>
  <si>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</si>
  <si>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</si>
  <si>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</si>
  <si>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 Обеспечение выполнения функций органами местного самоуправления в части решения вопросов местного значения</t>
  </si>
  <si>
    <t>от  11.11.2025 №474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</si>
</sst>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Fill="1"/>
    <xf numFmtId="165" fontId="1" fillId="0" borderId="0" xfId="0" applyNumberFormat="1" applyFont="1" applyFill="1"/>
    <xf numFmtId="165" fontId="5" fillId="0" borderId="0" xfId="0" applyNumberFormat="1" applyFont="1" applyFill="1"/>
    <xf numFmtId="0" fontId="2" fillId="0" borderId="0" xfId="0" applyFont="1" applyFill="1"/>
    <xf numFmtId="165" fontId="8" fillId="0" borderId="0" xfId="0" applyNumberFormat="1" applyFont="1" applyFill="1"/>
    <xf numFmtId="165" fontId="2" fillId="0" borderId="0" xfId="0" applyNumberFormat="1" applyFont="1" applyFill="1"/>
    <xf numFmtId="0" fontId="1" fillId="2" borderId="0" xfId="0" applyFont="1" applyFill="1"/>
    <xf numFmtId="165" fontId="2" fillId="2" borderId="0" xfId="0" applyNumberFormat="1" applyFont="1" applyFill="1" applyBorder="1"/>
    <xf numFmtId="165" fontId="1" fillId="2" borderId="0" xfId="0" applyNumberFormat="1" applyFont="1" applyFill="1"/>
    <xf numFmtId="165" fontId="1" fillId="2" borderId="0" xfId="0" applyNumberFormat="1" applyFont="1" applyFill="1" applyBorder="1"/>
    <xf numFmtId="165" fontId="12" fillId="2" borderId="0" xfId="0" applyNumberFormat="1" applyFont="1" applyFill="1" applyBorder="1"/>
    <xf numFmtId="165" fontId="11" fillId="2" borderId="0" xfId="0" applyNumberFormat="1" applyFont="1" applyFill="1"/>
    <xf numFmtId="4" fontId="1" fillId="2" borderId="0" xfId="0" applyNumberFormat="1" applyFont="1" applyFill="1"/>
    <xf numFmtId="4" fontId="6" fillId="2" borderId="0" xfId="0" applyNumberFormat="1" applyFont="1" applyFill="1"/>
    <xf numFmtId="0" fontId="2" fillId="2" borderId="0" xfId="0" applyFont="1" applyFill="1"/>
    <xf numFmtId="165" fontId="7" fillId="2" borderId="0" xfId="0" applyNumberFormat="1" applyFont="1" applyFill="1" applyBorder="1"/>
    <xf numFmtId="0" fontId="1" fillId="2" borderId="0" xfId="0" applyFont="1" applyFill="1" applyAlignment="1">
      <alignment horizontal="right"/>
    </xf>
    <xf numFmtId="167" fontId="1" fillId="2" borderId="0" xfId="17" applyNumberFormat="1" applyFont="1" applyFill="1"/>
    <xf numFmtId="167" fontId="0" fillId="2" borderId="0" xfId="17" applyNumberFormat="1" applyFont="1" applyFill="1" applyAlignment="1">
      <alignment vertical="center"/>
    </xf>
    <xf numFmtId="167" fontId="11" fillId="2" borderId="0" xfId="17" applyNumberFormat="1" applyFont="1" applyFill="1"/>
    <xf numFmtId="167" fontId="11" fillId="2" borderId="0" xfId="17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167" fontId="1" fillId="2" borderId="0" xfId="17" applyNumberFormat="1" applyFont="1" applyFill="1" applyBorder="1"/>
    <xf numFmtId="167" fontId="2" fillId="2" borderId="0" xfId="17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/>
    <xf numFmtId="165" fontId="2" fillId="2" borderId="0" xfId="0" applyNumberFormat="1" applyFont="1" applyFill="1"/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167" fontId="1" fillId="2" borderId="0" xfId="17" applyNumberFormat="1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167" fontId="11" fillId="2" borderId="0" xfId="17" applyNumberFormat="1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7" fontId="14" fillId="0" borderId="1" xfId="1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1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7" fontId="1" fillId="0" borderId="1" xfId="17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17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7" fillId="0" borderId="1" xfId="17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left" vertical="center" wrapText="1"/>
    </xf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3"/>
  <sheetViews>
    <sheetView tabSelected="1" view="pageBreakPreview" zoomScale="50" zoomScaleNormal="55" zoomScaleSheetLayoutView="50" workbookViewId="0">
      <selection activeCell="I23" sqref="I23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28" customWidth="1"/>
    <col min="5" max="5" width="22.33203125" style="1" customWidth="1"/>
    <col min="6" max="6" width="17.88671875" style="9" customWidth="1"/>
    <col min="7" max="7" width="21.33203125" style="9" customWidth="1"/>
    <col min="8" max="8" width="17.44140625" style="12" customWidth="1"/>
    <col min="9" max="9" width="20.33203125" style="9" customWidth="1"/>
    <col min="10" max="10" width="18" style="9" customWidth="1"/>
    <col min="11" max="11" width="22.88671875" style="9" customWidth="1"/>
    <col min="12" max="12" width="18.44140625" style="9" customWidth="1"/>
    <col min="13" max="13" width="18.5546875" style="9" customWidth="1"/>
    <col min="14" max="14" width="23.5546875" style="9" customWidth="1"/>
    <col min="15" max="15" width="21.109375" style="10" customWidth="1"/>
    <col min="16" max="16" width="18.5546875" style="10" customWidth="1"/>
    <col min="17" max="17" width="19" style="23" customWidth="1"/>
    <col min="18" max="18" width="18" style="23" customWidth="1"/>
    <col min="19" max="19" width="22.88671875" style="18" customWidth="1"/>
    <col min="20" max="23" width="17.88671875" style="18" customWidth="1"/>
    <col min="24" max="24" width="23.109375" style="18" customWidth="1"/>
    <col min="25" max="25" width="9.109375" style="7"/>
    <col min="26" max="26" width="20.109375" style="1" customWidth="1"/>
    <col min="27" max="27" width="20.88671875" style="1" customWidth="1"/>
    <col min="28" max="16384" width="9.109375" style="1"/>
  </cols>
  <sheetData>
    <row r="1" spans="1:24" s="7" customFormat="1" x14ac:dyDescent="0.3">
      <c r="D1" s="22"/>
      <c r="F1" s="9"/>
      <c r="G1" s="9"/>
      <c r="H1" s="12"/>
      <c r="I1" s="9"/>
      <c r="J1" s="9"/>
      <c r="K1" s="9"/>
      <c r="L1" s="9"/>
      <c r="M1" s="9"/>
      <c r="N1" s="9"/>
      <c r="O1" s="10"/>
      <c r="P1" s="10"/>
      <c r="Q1" s="23"/>
      <c r="R1" s="23"/>
      <c r="S1" s="18"/>
      <c r="T1" s="18"/>
      <c r="U1" s="18"/>
      <c r="V1" s="18"/>
      <c r="W1" s="30" t="s">
        <v>104</v>
      </c>
      <c r="X1" s="30"/>
    </row>
    <row r="2" spans="1:24" s="7" customFormat="1" x14ac:dyDescent="0.3">
      <c r="D2" s="22"/>
      <c r="F2" s="9"/>
      <c r="G2" s="9"/>
      <c r="H2" s="12"/>
      <c r="I2" s="9"/>
      <c r="J2" s="9"/>
      <c r="K2" s="9"/>
      <c r="L2" s="9"/>
      <c r="M2" s="9"/>
      <c r="N2" s="9"/>
      <c r="O2" s="10"/>
      <c r="P2" s="10"/>
      <c r="Q2" s="23"/>
      <c r="R2" s="23"/>
      <c r="S2" s="18"/>
      <c r="T2" s="18"/>
      <c r="U2" s="30" t="s">
        <v>105</v>
      </c>
      <c r="V2" s="30"/>
      <c r="W2" s="30"/>
      <c r="X2" s="30"/>
    </row>
    <row r="3" spans="1:24" s="7" customFormat="1" x14ac:dyDescent="0.3">
      <c r="D3" s="22"/>
      <c r="F3" s="9"/>
      <c r="G3" s="9"/>
      <c r="H3" s="12"/>
      <c r="I3" s="9"/>
      <c r="J3" s="9"/>
      <c r="K3" s="9"/>
      <c r="L3" s="9"/>
      <c r="M3" s="9"/>
      <c r="N3" s="9"/>
      <c r="O3" s="10"/>
      <c r="P3" s="10"/>
      <c r="Q3" s="23"/>
      <c r="R3" s="23"/>
      <c r="S3" s="18"/>
      <c r="T3" s="30" t="s">
        <v>137</v>
      </c>
      <c r="U3" s="30"/>
      <c r="V3" s="30"/>
      <c r="W3" s="30"/>
      <c r="X3" s="30"/>
    </row>
    <row r="4" spans="1:24" s="7" customFormat="1" x14ac:dyDescent="0.3">
      <c r="D4" s="22"/>
      <c r="F4" s="9"/>
      <c r="G4" s="9"/>
      <c r="H4" s="12"/>
      <c r="I4" s="9"/>
      <c r="J4" s="9"/>
      <c r="K4" s="9"/>
      <c r="L4" s="9"/>
      <c r="M4" s="9"/>
      <c r="N4" s="9"/>
      <c r="O4" s="10"/>
      <c r="P4" s="10"/>
      <c r="Q4" s="23"/>
      <c r="R4" s="23"/>
      <c r="S4" s="18"/>
      <c r="T4" s="18"/>
      <c r="U4" s="18"/>
      <c r="V4" s="18"/>
      <c r="W4" s="18"/>
      <c r="X4" s="18"/>
    </row>
    <row r="5" spans="1:24" s="7" customFormat="1" x14ac:dyDescent="0.3">
      <c r="A5" s="17"/>
      <c r="D5" s="22"/>
      <c r="E5" s="13"/>
      <c r="F5" s="10"/>
      <c r="G5" s="8"/>
      <c r="H5" s="11"/>
      <c r="I5" s="8"/>
      <c r="J5" s="8"/>
      <c r="K5" s="8"/>
      <c r="L5" s="8"/>
      <c r="M5" s="8"/>
      <c r="N5" s="9"/>
      <c r="O5" s="10"/>
      <c r="P5" s="10"/>
      <c r="Q5" s="23"/>
      <c r="R5" s="23"/>
      <c r="S5" s="18"/>
      <c r="T5" s="18"/>
      <c r="U5" s="19"/>
      <c r="V5" s="19"/>
      <c r="W5" s="20"/>
      <c r="X5" s="19"/>
    </row>
    <row r="6" spans="1:24" s="7" customFormat="1" x14ac:dyDescent="0.3">
      <c r="A6" s="17"/>
      <c r="D6" s="22"/>
      <c r="E6" s="13"/>
      <c r="F6" s="10"/>
      <c r="G6" s="8"/>
      <c r="H6" s="11"/>
      <c r="I6" s="8"/>
      <c r="J6" s="8"/>
      <c r="K6" s="8"/>
      <c r="L6" s="8"/>
      <c r="M6" s="8"/>
      <c r="N6" s="9"/>
      <c r="O6" s="10"/>
      <c r="P6" s="10"/>
      <c r="Q6" s="23"/>
      <c r="R6" s="23"/>
      <c r="S6" s="18"/>
      <c r="T6" s="18"/>
      <c r="U6" s="19"/>
      <c r="V6" s="19"/>
      <c r="W6" s="32" t="s">
        <v>76</v>
      </c>
      <c r="X6" s="32"/>
    </row>
    <row r="7" spans="1:24" s="7" customFormat="1" x14ac:dyDescent="0.3">
      <c r="A7" s="17"/>
      <c r="D7" s="22"/>
      <c r="E7" s="13"/>
      <c r="F7" s="10"/>
      <c r="G7" s="8"/>
      <c r="H7" s="11"/>
      <c r="I7" s="8"/>
      <c r="J7" s="8"/>
      <c r="K7" s="8"/>
      <c r="L7" s="8"/>
      <c r="M7" s="8"/>
      <c r="N7" s="9"/>
      <c r="O7" s="10"/>
      <c r="P7" s="10"/>
      <c r="Q7" s="23"/>
      <c r="R7" s="23"/>
      <c r="S7" s="18"/>
      <c r="T7" s="32" t="s">
        <v>75</v>
      </c>
      <c r="U7" s="32"/>
      <c r="V7" s="32"/>
      <c r="W7" s="32"/>
      <c r="X7" s="32"/>
    </row>
    <row r="8" spans="1:24" s="7" customFormat="1" x14ac:dyDescent="0.3">
      <c r="A8" s="17"/>
      <c r="D8" s="22"/>
      <c r="E8" s="13"/>
      <c r="F8" s="10"/>
      <c r="G8" s="8"/>
      <c r="H8" s="11"/>
      <c r="I8" s="8"/>
      <c r="J8" s="8"/>
      <c r="K8" s="8"/>
      <c r="L8" s="8"/>
      <c r="M8" s="8"/>
      <c r="N8" s="9"/>
      <c r="O8" s="10"/>
      <c r="P8" s="10"/>
      <c r="Q8" s="23"/>
      <c r="R8" s="23"/>
      <c r="S8" s="32" t="s">
        <v>74</v>
      </c>
      <c r="T8" s="32"/>
      <c r="U8" s="32"/>
      <c r="V8" s="32"/>
      <c r="W8" s="32"/>
      <c r="X8" s="32"/>
    </row>
    <row r="9" spans="1:24" s="7" customFormat="1" x14ac:dyDescent="0.3">
      <c r="A9" s="17"/>
      <c r="D9" s="22"/>
      <c r="E9" s="13"/>
      <c r="F9" s="10"/>
      <c r="G9" s="8"/>
      <c r="H9" s="11"/>
      <c r="I9" s="8"/>
      <c r="J9" s="8"/>
      <c r="K9" s="8"/>
      <c r="L9" s="8"/>
      <c r="M9" s="8"/>
      <c r="N9" s="9"/>
      <c r="O9" s="10"/>
      <c r="P9" s="10"/>
      <c r="Q9" s="23"/>
      <c r="R9" s="23"/>
      <c r="S9" s="18"/>
      <c r="T9" s="18"/>
      <c r="U9" s="19"/>
      <c r="V9" s="19"/>
      <c r="W9" s="20"/>
      <c r="X9" s="21" t="s">
        <v>62</v>
      </c>
    </row>
    <row r="10" spans="1:24" s="7" customFormat="1" ht="18" x14ac:dyDescent="0.35">
      <c r="A10" s="17"/>
      <c r="C10" s="9"/>
      <c r="D10" s="22"/>
      <c r="E10" s="14"/>
      <c r="F10" s="16"/>
      <c r="G10" s="8"/>
      <c r="H10" s="11"/>
      <c r="I10" s="8"/>
      <c r="J10" s="8"/>
      <c r="K10" s="8"/>
      <c r="L10" s="8"/>
      <c r="M10" s="8"/>
      <c r="N10" s="9"/>
      <c r="O10" s="10"/>
      <c r="P10" s="8"/>
      <c r="Q10" s="24"/>
      <c r="R10" s="23"/>
      <c r="S10" s="18"/>
      <c r="T10" s="18"/>
      <c r="U10" s="18"/>
      <c r="V10" s="18"/>
      <c r="W10" s="18"/>
      <c r="X10" s="18"/>
    </row>
    <row r="11" spans="1:24" s="7" customFormat="1" x14ac:dyDescent="0.3">
      <c r="A11" s="17"/>
      <c r="D11" s="22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8"/>
      <c r="R11" s="18"/>
      <c r="S11" s="18"/>
      <c r="T11" s="18"/>
      <c r="U11" s="18"/>
      <c r="V11" s="18"/>
      <c r="W11" s="18"/>
      <c r="X11" s="18"/>
    </row>
    <row r="12" spans="1:24" s="7" customFormat="1" ht="26.25" customHeight="1" x14ac:dyDescent="0.3">
      <c r="A12" s="31" t="s">
        <v>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</row>
    <row r="13" spans="1:24" s="7" customFormat="1" x14ac:dyDescent="0.3">
      <c r="A13" s="22"/>
      <c r="D13" s="22"/>
      <c r="E13" s="9"/>
      <c r="F13" s="9"/>
      <c r="G13" s="9"/>
      <c r="H13" s="12"/>
      <c r="I13" s="9"/>
      <c r="J13" s="9"/>
      <c r="K13" s="9"/>
      <c r="L13" s="9"/>
      <c r="M13" s="9"/>
      <c r="N13" s="9"/>
      <c r="O13" s="9"/>
      <c r="P13" s="9"/>
      <c r="Q13" s="18"/>
      <c r="R13" s="18"/>
      <c r="S13" s="18"/>
      <c r="T13" s="18"/>
      <c r="U13" s="18"/>
      <c r="V13" s="18"/>
      <c r="W13" s="18"/>
      <c r="X13" s="18"/>
    </row>
    <row r="14" spans="1:24" s="7" customFormat="1" ht="30.75" customHeight="1" x14ac:dyDescent="0.3">
      <c r="A14" s="38" t="s">
        <v>1</v>
      </c>
      <c r="B14" s="38" t="s">
        <v>2</v>
      </c>
      <c r="C14" s="38" t="s">
        <v>60</v>
      </c>
      <c r="D14" s="39" t="s">
        <v>3</v>
      </c>
      <c r="E14" s="38" t="s">
        <v>4</v>
      </c>
      <c r="F14" s="40" t="s">
        <v>65</v>
      </c>
      <c r="G14" s="41"/>
      <c r="H14" s="41"/>
      <c r="I14" s="42"/>
      <c r="J14" s="40" t="s">
        <v>92</v>
      </c>
      <c r="K14" s="41"/>
      <c r="L14" s="41"/>
      <c r="M14" s="41"/>
      <c r="N14" s="42"/>
      <c r="O14" s="43" t="s">
        <v>77</v>
      </c>
      <c r="P14" s="43"/>
      <c r="Q14" s="43"/>
      <c r="R14" s="43"/>
      <c r="S14" s="43"/>
      <c r="T14" s="44" t="s">
        <v>93</v>
      </c>
      <c r="U14" s="44"/>
      <c r="V14" s="44"/>
      <c r="W14" s="44"/>
      <c r="X14" s="44"/>
    </row>
    <row r="15" spans="1:24" s="7" customFormat="1" ht="40.5" customHeight="1" x14ac:dyDescent="0.3">
      <c r="A15" s="38"/>
      <c r="B15" s="38"/>
      <c r="C15" s="38"/>
      <c r="D15" s="45"/>
      <c r="E15" s="38"/>
      <c r="F15" s="46" t="s">
        <v>5</v>
      </c>
      <c r="G15" s="47"/>
      <c r="H15" s="47"/>
      <c r="I15" s="48"/>
      <c r="J15" s="46" t="s">
        <v>5</v>
      </c>
      <c r="K15" s="47"/>
      <c r="L15" s="47"/>
      <c r="M15" s="47"/>
      <c r="N15" s="48"/>
      <c r="O15" s="38" t="s">
        <v>5</v>
      </c>
      <c r="P15" s="38"/>
      <c r="Q15" s="38"/>
      <c r="R15" s="38"/>
      <c r="S15" s="38"/>
      <c r="T15" s="49" t="s">
        <v>5</v>
      </c>
      <c r="U15" s="49"/>
      <c r="V15" s="49"/>
      <c r="W15" s="49"/>
      <c r="X15" s="49"/>
    </row>
    <row r="16" spans="1:24" s="7" customFormat="1" ht="31.5" customHeight="1" x14ac:dyDescent="0.3">
      <c r="A16" s="38"/>
      <c r="B16" s="38"/>
      <c r="C16" s="38"/>
      <c r="D16" s="50"/>
      <c r="E16" s="38"/>
      <c r="F16" s="51" t="s">
        <v>6</v>
      </c>
      <c r="G16" s="51" t="s">
        <v>58</v>
      </c>
      <c r="H16" s="51" t="s">
        <v>7</v>
      </c>
      <c r="I16" s="51" t="s">
        <v>123</v>
      </c>
      <c r="J16" s="51" t="s">
        <v>6</v>
      </c>
      <c r="K16" s="51" t="s">
        <v>95</v>
      </c>
      <c r="L16" s="52"/>
      <c r="M16" s="51" t="s">
        <v>7</v>
      </c>
      <c r="N16" s="51" t="s">
        <v>120</v>
      </c>
      <c r="O16" s="53" t="s">
        <v>6</v>
      </c>
      <c r="P16" s="53" t="s">
        <v>95</v>
      </c>
      <c r="Q16" s="49" t="s">
        <v>94</v>
      </c>
      <c r="R16" s="49" t="s">
        <v>7</v>
      </c>
      <c r="S16" s="49" t="s">
        <v>121</v>
      </c>
      <c r="T16" s="49" t="s">
        <v>6</v>
      </c>
      <c r="U16" s="49" t="s">
        <v>95</v>
      </c>
      <c r="V16" s="49" t="s">
        <v>94</v>
      </c>
      <c r="W16" s="49" t="s">
        <v>7</v>
      </c>
      <c r="X16" s="49" t="s">
        <v>122</v>
      </c>
    </row>
    <row r="17" spans="1:27" s="7" customFormat="1" ht="57" customHeight="1" x14ac:dyDescent="0.3">
      <c r="A17" s="38"/>
      <c r="B17" s="38"/>
      <c r="C17" s="38"/>
      <c r="D17" s="45" t="s">
        <v>8</v>
      </c>
      <c r="E17" s="38"/>
      <c r="F17" s="54"/>
      <c r="G17" s="54"/>
      <c r="H17" s="54"/>
      <c r="I17" s="55"/>
      <c r="J17" s="54"/>
      <c r="K17" s="54"/>
      <c r="L17" s="56" t="s">
        <v>94</v>
      </c>
      <c r="M17" s="54"/>
      <c r="N17" s="55"/>
      <c r="O17" s="53"/>
      <c r="P17" s="53"/>
      <c r="Q17" s="49"/>
      <c r="R17" s="49"/>
      <c r="S17" s="49"/>
      <c r="T17" s="49"/>
      <c r="U17" s="49"/>
      <c r="V17" s="49"/>
      <c r="W17" s="49"/>
      <c r="X17" s="49"/>
    </row>
    <row r="18" spans="1:27" s="7" customFormat="1" x14ac:dyDescent="0.3">
      <c r="A18" s="38"/>
      <c r="B18" s="38"/>
      <c r="C18" s="38"/>
      <c r="D18" s="45"/>
      <c r="E18" s="38" t="s">
        <v>102</v>
      </c>
      <c r="F18" s="54"/>
      <c r="G18" s="54"/>
      <c r="H18" s="54"/>
      <c r="I18" s="51" t="s">
        <v>103</v>
      </c>
      <c r="J18" s="54"/>
      <c r="K18" s="54"/>
      <c r="L18" s="56"/>
      <c r="M18" s="54"/>
      <c r="N18" s="51" t="s">
        <v>96</v>
      </c>
      <c r="O18" s="53"/>
      <c r="P18" s="53"/>
      <c r="Q18" s="49"/>
      <c r="R18" s="49"/>
      <c r="S18" s="49" t="s">
        <v>97</v>
      </c>
      <c r="T18" s="49"/>
      <c r="U18" s="49"/>
      <c r="V18" s="49"/>
      <c r="W18" s="49"/>
      <c r="X18" s="49" t="s">
        <v>98</v>
      </c>
    </row>
    <row r="19" spans="1:27" s="7" customFormat="1" x14ac:dyDescent="0.3">
      <c r="A19" s="38"/>
      <c r="B19" s="38"/>
      <c r="C19" s="38"/>
      <c r="D19" s="50"/>
      <c r="E19" s="38"/>
      <c r="F19" s="55"/>
      <c r="G19" s="55"/>
      <c r="H19" s="55"/>
      <c r="I19" s="55"/>
      <c r="J19" s="55"/>
      <c r="K19" s="55"/>
      <c r="L19" s="57"/>
      <c r="M19" s="55"/>
      <c r="N19" s="55"/>
      <c r="O19" s="53"/>
      <c r="P19" s="53"/>
      <c r="Q19" s="49"/>
      <c r="R19" s="49"/>
      <c r="S19" s="49"/>
      <c r="T19" s="49"/>
      <c r="U19" s="49"/>
      <c r="V19" s="49"/>
      <c r="W19" s="49"/>
      <c r="X19" s="49"/>
    </row>
    <row r="20" spans="1:27" s="7" customFormat="1" x14ac:dyDescent="0.3">
      <c r="A20" s="58">
        <v>1</v>
      </c>
      <c r="B20" s="58">
        <v>2</v>
      </c>
      <c r="C20" s="58">
        <v>3</v>
      </c>
      <c r="D20" s="58">
        <v>4</v>
      </c>
      <c r="E20" s="58">
        <v>5</v>
      </c>
      <c r="F20" s="59">
        <v>6</v>
      </c>
      <c r="G20" s="59">
        <v>7</v>
      </c>
      <c r="H20" s="59">
        <v>8</v>
      </c>
      <c r="I20" s="59">
        <v>9</v>
      </c>
      <c r="J20" s="59">
        <v>10</v>
      </c>
      <c r="K20" s="59">
        <v>11</v>
      </c>
      <c r="L20" s="59">
        <v>12</v>
      </c>
      <c r="M20" s="59">
        <v>13</v>
      </c>
      <c r="N20" s="59">
        <v>14</v>
      </c>
      <c r="O20" s="59">
        <v>15</v>
      </c>
      <c r="P20" s="59">
        <v>16</v>
      </c>
      <c r="Q20" s="60">
        <v>17</v>
      </c>
      <c r="R20" s="60">
        <v>18</v>
      </c>
      <c r="S20" s="60">
        <v>19</v>
      </c>
      <c r="T20" s="60">
        <v>20</v>
      </c>
      <c r="U20" s="60">
        <v>21</v>
      </c>
      <c r="V20" s="60">
        <v>22</v>
      </c>
      <c r="W20" s="60">
        <v>23</v>
      </c>
      <c r="X20" s="60">
        <v>24</v>
      </c>
    </row>
    <row r="21" spans="1:27" s="26" customFormat="1" ht="98.25" customHeight="1" x14ac:dyDescent="0.3">
      <c r="A21" s="33"/>
      <c r="B21" s="34" t="s">
        <v>10</v>
      </c>
      <c r="C21" s="35"/>
      <c r="D21" s="36"/>
      <c r="E21" s="37">
        <f>I21+N21+S21+X21</f>
        <v>61517846.000000007</v>
      </c>
      <c r="F21" s="37">
        <f t="shared" ref="F21:X21" si="0">F22+F43+F48+F55</f>
        <v>4448754</v>
      </c>
      <c r="G21" s="37">
        <f t="shared" si="0"/>
        <v>9345889.8999999985</v>
      </c>
      <c r="H21" s="37">
        <f t="shared" si="0"/>
        <v>708709.70000000007</v>
      </c>
      <c r="I21" s="37">
        <f>I22+I43+I48+I55</f>
        <v>14503353.6</v>
      </c>
      <c r="J21" s="37">
        <f>J22+J43+J48+J55</f>
        <v>4723631.6000000006</v>
      </c>
      <c r="K21" s="37">
        <f t="shared" si="0"/>
        <v>10757568.600000001</v>
      </c>
      <c r="L21" s="37">
        <f>L22+L43+L48+L55</f>
        <v>454141.39999999997</v>
      </c>
      <c r="M21" s="37">
        <f t="shared" si="0"/>
        <v>755562.3</v>
      </c>
      <c r="N21" s="37">
        <f t="shared" si="0"/>
        <v>16690903.900000002</v>
      </c>
      <c r="O21" s="37">
        <f t="shared" si="0"/>
        <v>4777526.6000000006</v>
      </c>
      <c r="P21" s="37">
        <f t="shared" si="0"/>
        <v>9316801.700000003</v>
      </c>
      <c r="Q21" s="37">
        <f t="shared" si="0"/>
        <v>430173.9</v>
      </c>
      <c r="R21" s="37">
        <f t="shared" si="0"/>
        <v>752304.1</v>
      </c>
      <c r="S21" s="37">
        <f>S22+S43+S48+S55</f>
        <v>15276806.300000003</v>
      </c>
      <c r="T21" s="37">
        <f t="shared" si="0"/>
        <v>4557183.7000000011</v>
      </c>
      <c r="U21" s="37">
        <f t="shared" si="0"/>
        <v>9321203.2000000011</v>
      </c>
      <c r="V21" s="37">
        <f t="shared" si="0"/>
        <v>416091.2</v>
      </c>
      <c r="W21" s="37">
        <f t="shared" si="0"/>
        <v>752304.1</v>
      </c>
      <c r="X21" s="37">
        <f t="shared" si="0"/>
        <v>15046782.200000001</v>
      </c>
      <c r="Y21" s="25"/>
      <c r="Z21" s="25"/>
      <c r="AA21" s="25"/>
    </row>
    <row r="22" spans="1:27" s="26" customFormat="1" ht="98.25" customHeight="1" x14ac:dyDescent="0.3">
      <c r="A22" s="33" t="s">
        <v>9</v>
      </c>
      <c r="B22" s="34" t="s">
        <v>12</v>
      </c>
      <c r="C22" s="35"/>
      <c r="D22" s="36" t="s">
        <v>13</v>
      </c>
      <c r="E22" s="37">
        <f t="shared" ref="E22:E56" si="1">I22+N22+S22+X22</f>
        <v>56598608.200000003</v>
      </c>
      <c r="F22" s="37">
        <f>F23+F26+F31+F35+F37</f>
        <v>4125631.2</v>
      </c>
      <c r="G22" s="37">
        <f>G23+G26+G31+G35+G37</f>
        <v>8797786.6999999993</v>
      </c>
      <c r="H22" s="37">
        <f>H23+H26+H31+H35+H37</f>
        <v>387144.3</v>
      </c>
      <c r="I22" s="37">
        <f>F22+G22+H22</f>
        <v>13310562.199999999</v>
      </c>
      <c r="J22" s="37">
        <f>J23+J26+J31+J35+J37</f>
        <v>4387576.1000000006</v>
      </c>
      <c r="K22" s="37">
        <f>K23+K26+K31+K35+K37</f>
        <v>10436724.300000001</v>
      </c>
      <c r="L22" s="37">
        <f>L23+L26+L31+L35+L37</f>
        <v>248531.5</v>
      </c>
      <c r="M22" s="37">
        <f>M23+M26+M31+M35+M37</f>
        <v>373361.2</v>
      </c>
      <c r="N22" s="37">
        <f>J22+K22+L22+M22</f>
        <v>15446193.100000001</v>
      </c>
      <c r="O22" s="37">
        <f>O23+O26+O31+O35+O37</f>
        <v>4407049.5</v>
      </c>
      <c r="P22" s="37">
        <f>P23+P26+P31+P35+P37</f>
        <v>9007237.4000000022</v>
      </c>
      <c r="Q22" s="37">
        <f>Q23+Q26+Q31+Q35+Q37</f>
        <v>243186.4</v>
      </c>
      <c r="R22" s="37">
        <f>R23+R26+R31+R35+R37</f>
        <v>373361.20000000007</v>
      </c>
      <c r="S22" s="37">
        <f>O22+P22+Q22+R22</f>
        <v>14030834.500000002</v>
      </c>
      <c r="T22" s="37">
        <f>T23+T26+T31+T35+T37</f>
        <v>4186822.2</v>
      </c>
      <c r="U22" s="37">
        <f>U23+U26+U31+U35+U37</f>
        <v>9008204.2000000011</v>
      </c>
      <c r="V22" s="37">
        <f>V23+V26+V31+V35+V37</f>
        <v>242630.8</v>
      </c>
      <c r="W22" s="37">
        <f>W23+W26+W31+W35+W37</f>
        <v>373361.20000000007</v>
      </c>
      <c r="X22" s="37">
        <f>T22+U22+V22+W22</f>
        <v>13811018.400000002</v>
      </c>
      <c r="Y22" s="25"/>
      <c r="Z22" s="25"/>
      <c r="AA22" s="25"/>
    </row>
    <row r="23" spans="1:27" s="26" customFormat="1" ht="98.25" customHeight="1" x14ac:dyDescent="0.3">
      <c r="A23" s="33" t="s">
        <v>11</v>
      </c>
      <c r="B23" s="34" t="s">
        <v>14</v>
      </c>
      <c r="C23" s="35" t="s">
        <v>15</v>
      </c>
      <c r="D23" s="36" t="s">
        <v>16</v>
      </c>
      <c r="E23" s="37">
        <f t="shared" si="1"/>
        <v>22875278.899999999</v>
      </c>
      <c r="F23" s="37">
        <f>F24</f>
        <v>1535668.7</v>
      </c>
      <c r="G23" s="37">
        <f>G24+G25</f>
        <v>3357504.2</v>
      </c>
      <c r="H23" s="37">
        <f>H24+H25</f>
        <v>364079.5</v>
      </c>
      <c r="I23" s="37">
        <f t="shared" ref="I23:I25" si="2">F23+G23+H23</f>
        <v>5257252.4000000004</v>
      </c>
      <c r="J23" s="37">
        <f>J24</f>
        <v>1677771.3</v>
      </c>
      <c r="K23" s="37">
        <f>K24+K25</f>
        <v>4208187.3000000007</v>
      </c>
      <c r="L23" s="37">
        <f>L24+L25</f>
        <v>0</v>
      </c>
      <c r="M23" s="37">
        <f>M24+M25</f>
        <v>347939.8</v>
      </c>
      <c r="N23" s="37">
        <f t="shared" ref="N23:N56" si="3">J23+K23+L23+M23</f>
        <v>6233898.4000000004</v>
      </c>
      <c r="O23" s="37">
        <f>O24+O25</f>
        <v>1676990.5999999999</v>
      </c>
      <c r="P23" s="37">
        <f>P24+P25</f>
        <v>3713127</v>
      </c>
      <c r="Q23" s="37">
        <f>Q24+Q25</f>
        <v>0</v>
      </c>
      <c r="R23" s="37">
        <f>R24+R25</f>
        <v>347939.80000000005</v>
      </c>
      <c r="S23" s="37">
        <f t="shared" ref="S23:S56" si="4">O23+P23+Q23+R23</f>
        <v>5738057.3999999994</v>
      </c>
      <c r="T23" s="37">
        <f>T24+T25</f>
        <v>1585003.9000000001</v>
      </c>
      <c r="U23" s="37">
        <f>U24+U25</f>
        <v>3713127</v>
      </c>
      <c r="V23" s="37">
        <f>V24+V25</f>
        <v>0</v>
      </c>
      <c r="W23" s="37">
        <f>W24+W25</f>
        <v>347939.80000000005</v>
      </c>
      <c r="X23" s="37">
        <f t="shared" ref="X23:X55" si="5">T23+U23+V23+W23</f>
        <v>5646070.7000000002</v>
      </c>
      <c r="Y23" s="25"/>
      <c r="Z23" s="25"/>
      <c r="AA23" s="25"/>
    </row>
    <row r="24" spans="1:27" s="7" customFormat="1" ht="157.5" customHeight="1" x14ac:dyDescent="0.3">
      <c r="A24" s="61" t="s">
        <v>17</v>
      </c>
      <c r="B24" s="62" t="s">
        <v>18</v>
      </c>
      <c r="C24" s="58"/>
      <c r="D24" s="63" t="s">
        <v>132</v>
      </c>
      <c r="E24" s="64">
        <f t="shared" si="1"/>
        <v>22858648.400000002</v>
      </c>
      <c r="F24" s="64">
        <v>1535668.7</v>
      </c>
      <c r="G24" s="64">
        <v>3352016.9000000004</v>
      </c>
      <c r="H24" s="64">
        <v>364079.5</v>
      </c>
      <c r="I24" s="64">
        <f t="shared" si="2"/>
        <v>5251765.1000000006</v>
      </c>
      <c r="J24" s="64">
        <v>1677771.3</v>
      </c>
      <c r="K24" s="64">
        <v>4204472.9000000004</v>
      </c>
      <c r="L24" s="64">
        <v>0</v>
      </c>
      <c r="M24" s="64">
        <v>347939.8</v>
      </c>
      <c r="N24" s="64">
        <f t="shared" si="3"/>
        <v>6230184</v>
      </c>
      <c r="O24" s="64">
        <v>1676990.5999999999</v>
      </c>
      <c r="P24" s="64">
        <v>3709412.6</v>
      </c>
      <c r="Q24" s="64">
        <v>0</v>
      </c>
      <c r="R24" s="64">
        <v>347939.80000000005</v>
      </c>
      <c r="S24" s="64">
        <f t="shared" si="4"/>
        <v>5734343</v>
      </c>
      <c r="T24" s="64">
        <v>1585003.9000000001</v>
      </c>
      <c r="U24" s="64">
        <v>3709412.6</v>
      </c>
      <c r="V24" s="64">
        <v>0</v>
      </c>
      <c r="W24" s="64">
        <v>347939.80000000005</v>
      </c>
      <c r="X24" s="64">
        <f t="shared" si="5"/>
        <v>5642356.2999999998</v>
      </c>
    </row>
    <row r="25" spans="1:27" s="15" customFormat="1" ht="85.5" customHeight="1" x14ac:dyDescent="0.3">
      <c r="A25" s="61" t="s">
        <v>19</v>
      </c>
      <c r="B25" s="65" t="s">
        <v>20</v>
      </c>
      <c r="C25" s="58"/>
      <c r="D25" s="63" t="s">
        <v>72</v>
      </c>
      <c r="E25" s="64">
        <f t="shared" si="1"/>
        <v>16630.5</v>
      </c>
      <c r="F25" s="64">
        <v>0</v>
      </c>
      <c r="G25" s="64">
        <v>5487.3</v>
      </c>
      <c r="H25" s="64">
        <v>0</v>
      </c>
      <c r="I25" s="64">
        <f t="shared" si="2"/>
        <v>5487.3</v>
      </c>
      <c r="J25" s="64">
        <v>0</v>
      </c>
      <c r="K25" s="64">
        <v>3714.4</v>
      </c>
      <c r="L25" s="64">
        <v>0</v>
      </c>
      <c r="M25" s="64">
        <v>0</v>
      </c>
      <c r="N25" s="64">
        <f t="shared" si="3"/>
        <v>3714.4</v>
      </c>
      <c r="O25" s="64"/>
      <c r="P25" s="64">
        <v>3714.4</v>
      </c>
      <c r="Q25" s="64"/>
      <c r="R25" s="64"/>
      <c r="S25" s="64">
        <f t="shared" si="4"/>
        <v>3714.4</v>
      </c>
      <c r="T25" s="64"/>
      <c r="U25" s="64">
        <v>3714.4</v>
      </c>
      <c r="V25" s="64"/>
      <c r="W25" s="64"/>
      <c r="X25" s="64">
        <f t="shared" si="5"/>
        <v>3714.4</v>
      </c>
    </row>
    <row r="26" spans="1:27" s="26" customFormat="1" ht="50.4" x14ac:dyDescent="0.3">
      <c r="A26" s="33" t="s">
        <v>21</v>
      </c>
      <c r="B26" s="66" t="s">
        <v>22</v>
      </c>
      <c r="C26" s="35" t="s">
        <v>85</v>
      </c>
      <c r="D26" s="36" t="s">
        <v>23</v>
      </c>
      <c r="E26" s="37">
        <f t="shared" si="1"/>
        <v>28133385.600000005</v>
      </c>
      <c r="F26" s="37">
        <f t="shared" ref="F26:I26" si="6">F27+F30</f>
        <v>1419512.5</v>
      </c>
      <c r="G26" s="37">
        <f t="shared" si="6"/>
        <v>5417944.8000000007</v>
      </c>
      <c r="H26" s="37">
        <f t="shared" si="6"/>
        <v>23064.800000000003</v>
      </c>
      <c r="I26" s="37">
        <f t="shared" si="6"/>
        <v>6860522.1000000006</v>
      </c>
      <c r="J26" s="37">
        <f>J27+J30</f>
        <v>1489905.6</v>
      </c>
      <c r="K26" s="37">
        <f t="shared" ref="K26:W26" si="7">K27+K30</f>
        <v>6222194.0000000009</v>
      </c>
      <c r="L26" s="37"/>
      <c r="M26" s="37">
        <f>M27+M30</f>
        <v>25421.4</v>
      </c>
      <c r="N26" s="37">
        <f>J26+K26+L26+M26</f>
        <v>7737521.0000000019</v>
      </c>
      <c r="O26" s="37">
        <f t="shared" si="7"/>
        <v>1507914</v>
      </c>
      <c r="P26" s="37">
        <f t="shared" si="7"/>
        <v>5291837.200000002</v>
      </c>
      <c r="Q26" s="37">
        <f t="shared" ref="Q26" si="8">Q27+Q30</f>
        <v>0</v>
      </c>
      <c r="R26" s="37">
        <f t="shared" si="7"/>
        <v>25421.4</v>
      </c>
      <c r="S26" s="37">
        <f t="shared" si="4"/>
        <v>6825172.6000000024</v>
      </c>
      <c r="T26" s="37">
        <f t="shared" si="7"/>
        <v>1392911.3</v>
      </c>
      <c r="U26" s="37">
        <f t="shared" si="7"/>
        <v>5291837.2000000011</v>
      </c>
      <c r="V26" s="37">
        <f t="shared" si="7"/>
        <v>0</v>
      </c>
      <c r="W26" s="37">
        <f t="shared" si="7"/>
        <v>25421.4</v>
      </c>
      <c r="X26" s="37">
        <f t="shared" si="5"/>
        <v>6710169.9000000013</v>
      </c>
    </row>
    <row r="27" spans="1:27" s="7" customFormat="1" ht="149.25" customHeight="1" x14ac:dyDescent="0.3">
      <c r="A27" s="61" t="s">
        <v>24</v>
      </c>
      <c r="B27" s="67" t="s">
        <v>69</v>
      </c>
      <c r="C27" s="58"/>
      <c r="D27" s="63" t="s">
        <v>124</v>
      </c>
      <c r="E27" s="64">
        <f t="shared" si="1"/>
        <v>28125585.600000005</v>
      </c>
      <c r="F27" s="64">
        <v>1418012.5</v>
      </c>
      <c r="G27" s="64">
        <v>5417944.8000000007</v>
      </c>
      <c r="H27" s="64">
        <v>23064.800000000003</v>
      </c>
      <c r="I27" s="64">
        <f>F27+G27+H27</f>
        <v>6859022.1000000006</v>
      </c>
      <c r="J27" s="64">
        <v>1487805.6</v>
      </c>
      <c r="K27" s="64">
        <v>6222194.0000000009</v>
      </c>
      <c r="L27" s="64">
        <v>0</v>
      </c>
      <c r="M27" s="64">
        <v>25421.4</v>
      </c>
      <c r="N27" s="64">
        <f t="shared" si="3"/>
        <v>7735421.0000000019</v>
      </c>
      <c r="O27" s="64">
        <v>1505814</v>
      </c>
      <c r="P27" s="64">
        <v>5291837.200000002</v>
      </c>
      <c r="Q27" s="64">
        <v>0</v>
      </c>
      <c r="R27" s="64">
        <v>25421.4</v>
      </c>
      <c r="S27" s="64">
        <f t="shared" si="4"/>
        <v>6823072.6000000024</v>
      </c>
      <c r="T27" s="64">
        <v>1390811.3</v>
      </c>
      <c r="U27" s="64">
        <v>5291837.2000000011</v>
      </c>
      <c r="V27" s="64">
        <v>0</v>
      </c>
      <c r="W27" s="64">
        <v>25421.4</v>
      </c>
      <c r="X27" s="64">
        <f t="shared" si="5"/>
        <v>6708069.9000000013</v>
      </c>
    </row>
    <row r="28" spans="1:27" s="7" customFormat="1" ht="15.75" customHeight="1" x14ac:dyDescent="0.3">
      <c r="A28" s="61"/>
      <c r="B28" s="67" t="s">
        <v>61</v>
      </c>
      <c r="C28" s="58"/>
      <c r="D28" s="63"/>
      <c r="E28" s="64"/>
      <c r="F28" s="64"/>
      <c r="G28" s="64"/>
      <c r="H28" s="64"/>
      <c r="I28" s="64"/>
      <c r="J28" s="64"/>
      <c r="K28" s="64"/>
      <c r="L28" s="64"/>
      <c r="M28" s="64"/>
      <c r="N28" s="64">
        <f t="shared" si="3"/>
        <v>0</v>
      </c>
      <c r="O28" s="64"/>
      <c r="P28" s="64"/>
      <c r="Q28" s="64"/>
      <c r="R28" s="64"/>
      <c r="S28" s="64">
        <f t="shared" si="4"/>
        <v>0</v>
      </c>
      <c r="T28" s="64"/>
      <c r="U28" s="64"/>
      <c r="V28" s="64"/>
      <c r="W28" s="64"/>
      <c r="X28" s="64">
        <f t="shared" si="5"/>
        <v>0</v>
      </c>
    </row>
    <row r="29" spans="1:27" s="7" customFormat="1" ht="58.5" customHeight="1" x14ac:dyDescent="0.3">
      <c r="A29" s="61"/>
      <c r="B29" s="62" t="s">
        <v>86</v>
      </c>
      <c r="C29" s="58"/>
      <c r="D29" s="63" t="s">
        <v>88</v>
      </c>
      <c r="E29" s="64">
        <f t="shared" si="1"/>
        <v>246796.5</v>
      </c>
      <c r="F29" s="64">
        <v>0</v>
      </c>
      <c r="G29" s="64">
        <v>246796.5</v>
      </c>
      <c r="H29" s="64">
        <v>0</v>
      </c>
      <c r="I29" s="64">
        <f>F29+G29+H29</f>
        <v>246796.5</v>
      </c>
      <c r="J29" s="64">
        <v>0</v>
      </c>
      <c r="K29" s="64">
        <v>0</v>
      </c>
      <c r="L29" s="64">
        <v>0</v>
      </c>
      <c r="M29" s="64">
        <v>0</v>
      </c>
      <c r="N29" s="64">
        <f t="shared" si="3"/>
        <v>0</v>
      </c>
      <c r="O29" s="64"/>
      <c r="P29" s="64"/>
      <c r="Q29" s="64"/>
      <c r="R29" s="64"/>
      <c r="S29" s="64">
        <f t="shared" si="4"/>
        <v>0</v>
      </c>
      <c r="T29" s="64"/>
      <c r="U29" s="64"/>
      <c r="V29" s="64"/>
      <c r="W29" s="64"/>
      <c r="X29" s="64">
        <f t="shared" si="5"/>
        <v>0</v>
      </c>
    </row>
    <row r="30" spans="1:27" s="7" customFormat="1" ht="54" customHeight="1" x14ac:dyDescent="0.3">
      <c r="A30" s="61" t="s">
        <v>89</v>
      </c>
      <c r="B30" s="62" t="s">
        <v>90</v>
      </c>
      <c r="C30" s="58"/>
      <c r="D30" s="63" t="s">
        <v>91</v>
      </c>
      <c r="E30" s="64">
        <f t="shared" si="1"/>
        <v>7800</v>
      </c>
      <c r="F30" s="64">
        <v>1500</v>
      </c>
      <c r="G30" s="64">
        <v>0</v>
      </c>
      <c r="H30" s="64">
        <v>0</v>
      </c>
      <c r="I30" s="64">
        <f>F30+G30+H30</f>
        <v>1500</v>
      </c>
      <c r="J30" s="64">
        <v>2100</v>
      </c>
      <c r="K30" s="64">
        <v>0</v>
      </c>
      <c r="L30" s="64">
        <v>0</v>
      </c>
      <c r="M30" s="64">
        <v>0</v>
      </c>
      <c r="N30" s="64">
        <f t="shared" si="3"/>
        <v>2100</v>
      </c>
      <c r="O30" s="64">
        <v>2100</v>
      </c>
      <c r="P30" s="64">
        <v>0</v>
      </c>
      <c r="Q30" s="64">
        <v>0</v>
      </c>
      <c r="R30" s="64">
        <v>0</v>
      </c>
      <c r="S30" s="64">
        <f t="shared" si="4"/>
        <v>2100</v>
      </c>
      <c r="T30" s="64">
        <v>2100</v>
      </c>
      <c r="U30" s="64">
        <v>0</v>
      </c>
      <c r="V30" s="64">
        <v>0</v>
      </c>
      <c r="W30" s="64">
        <v>0</v>
      </c>
      <c r="X30" s="64">
        <f t="shared" si="5"/>
        <v>2100</v>
      </c>
    </row>
    <row r="31" spans="1:27" s="26" customFormat="1" ht="115.5" customHeight="1" x14ac:dyDescent="0.3">
      <c r="A31" s="33" t="s">
        <v>25</v>
      </c>
      <c r="B31" s="66" t="s">
        <v>26</v>
      </c>
      <c r="C31" s="35" t="s">
        <v>27</v>
      </c>
      <c r="D31" s="36" t="s">
        <v>28</v>
      </c>
      <c r="E31" s="37">
        <f t="shared" si="1"/>
        <v>3007346.3</v>
      </c>
      <c r="F31" s="37">
        <f t="shared" ref="F31:H31" si="9">F32+F34</f>
        <v>728026.1</v>
      </c>
      <c r="G31" s="37">
        <f t="shared" si="9"/>
        <v>0</v>
      </c>
      <c r="H31" s="37">
        <f t="shared" si="9"/>
        <v>0</v>
      </c>
      <c r="I31" s="37">
        <f t="shared" ref="I31:I34" si="10">F31+G31+H31</f>
        <v>728026.1</v>
      </c>
      <c r="J31" s="37">
        <f>J32+J33+J34</f>
        <v>762434.2</v>
      </c>
      <c r="K31" s="37">
        <f t="shared" ref="K31:M31" si="11">K32+K33+K34</f>
        <v>4441.3</v>
      </c>
      <c r="L31" s="37">
        <f t="shared" si="11"/>
        <v>0</v>
      </c>
      <c r="M31" s="37">
        <f t="shared" si="11"/>
        <v>0</v>
      </c>
      <c r="N31" s="37">
        <f>J31+K31+L31+M31</f>
        <v>766875.5</v>
      </c>
      <c r="O31" s="37">
        <f t="shared" ref="O31:R31" si="12">O32+O34</f>
        <v>761063.4</v>
      </c>
      <c r="P31" s="37">
        <f t="shared" si="12"/>
        <v>0</v>
      </c>
      <c r="Q31" s="37">
        <f t="shared" ref="Q31" si="13">Q32+Q34</f>
        <v>0</v>
      </c>
      <c r="R31" s="37">
        <f t="shared" si="12"/>
        <v>0</v>
      </c>
      <c r="S31" s="37">
        <f t="shared" si="4"/>
        <v>761063.4</v>
      </c>
      <c r="T31" s="37">
        <f t="shared" ref="T31:W31" si="14">T32+T34</f>
        <v>751381.3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5"/>
        <v>751381.3</v>
      </c>
    </row>
    <row r="32" spans="1:27" s="7" customFormat="1" ht="48" customHeight="1" x14ac:dyDescent="0.3">
      <c r="A32" s="61" t="s">
        <v>29</v>
      </c>
      <c r="B32" s="67" t="s">
        <v>30</v>
      </c>
      <c r="C32" s="58"/>
      <c r="D32" s="63" t="s">
        <v>119</v>
      </c>
      <c r="E32" s="64">
        <f t="shared" si="1"/>
        <v>2522848.2999999998</v>
      </c>
      <c r="F32" s="64">
        <v>626012.9</v>
      </c>
      <c r="G32" s="64">
        <v>0</v>
      </c>
      <c r="H32" s="64">
        <v>0</v>
      </c>
      <c r="I32" s="64">
        <f t="shared" si="10"/>
        <v>626012.9</v>
      </c>
      <c r="J32" s="64">
        <v>636090.69999999995</v>
      </c>
      <c r="K32" s="64">
        <v>0</v>
      </c>
      <c r="L32" s="64">
        <v>0</v>
      </c>
      <c r="M32" s="64">
        <v>0</v>
      </c>
      <c r="N32" s="64">
        <f t="shared" si="3"/>
        <v>636090.69999999995</v>
      </c>
      <c r="O32" s="64">
        <v>635213.4</v>
      </c>
      <c r="P32" s="64">
        <v>0</v>
      </c>
      <c r="Q32" s="64">
        <v>0</v>
      </c>
      <c r="R32" s="64">
        <v>0</v>
      </c>
      <c r="S32" s="64">
        <f t="shared" si="4"/>
        <v>635213.4</v>
      </c>
      <c r="T32" s="64">
        <v>625531.30000000005</v>
      </c>
      <c r="U32" s="64">
        <v>0</v>
      </c>
      <c r="V32" s="64">
        <v>0</v>
      </c>
      <c r="W32" s="64">
        <v>0</v>
      </c>
      <c r="X32" s="64">
        <f t="shared" si="5"/>
        <v>625531.30000000005</v>
      </c>
    </row>
    <row r="33" spans="1:24" s="7" customFormat="1" ht="48" customHeight="1" x14ac:dyDescent="0.3">
      <c r="A33" s="61" t="s">
        <v>126</v>
      </c>
      <c r="B33" s="67" t="s">
        <v>127</v>
      </c>
      <c r="C33" s="58"/>
      <c r="D33" s="63" t="s">
        <v>128</v>
      </c>
      <c r="E33" s="64"/>
      <c r="F33" s="64"/>
      <c r="G33" s="64"/>
      <c r="H33" s="64"/>
      <c r="I33" s="64"/>
      <c r="J33" s="64">
        <v>493.5</v>
      </c>
      <c r="K33" s="64">
        <v>4441.3</v>
      </c>
      <c r="L33" s="64">
        <v>0</v>
      </c>
      <c r="M33" s="64">
        <v>0</v>
      </c>
      <c r="N33" s="64">
        <f t="shared" si="3"/>
        <v>4934.8</v>
      </c>
      <c r="O33" s="64">
        <v>0</v>
      </c>
      <c r="P33" s="64">
        <v>0</v>
      </c>
      <c r="Q33" s="64">
        <v>0</v>
      </c>
      <c r="R33" s="64">
        <v>0</v>
      </c>
      <c r="S33" s="64">
        <f t="shared" si="4"/>
        <v>0</v>
      </c>
      <c r="T33" s="64">
        <v>0</v>
      </c>
      <c r="U33" s="64">
        <v>0</v>
      </c>
      <c r="V33" s="64">
        <v>0</v>
      </c>
      <c r="W33" s="64">
        <v>0</v>
      </c>
      <c r="X33" s="64">
        <f t="shared" si="5"/>
        <v>0</v>
      </c>
    </row>
    <row r="34" spans="1:24" s="7" customFormat="1" ht="63.75" customHeight="1" x14ac:dyDescent="0.3">
      <c r="A34" s="61" t="s">
        <v>64</v>
      </c>
      <c r="B34" s="67" t="s">
        <v>63</v>
      </c>
      <c r="C34" s="58"/>
      <c r="D34" s="63" t="s">
        <v>78</v>
      </c>
      <c r="E34" s="64">
        <f t="shared" si="1"/>
        <v>479563.2</v>
      </c>
      <c r="F34" s="64">
        <v>102013.2</v>
      </c>
      <c r="G34" s="64">
        <v>0</v>
      </c>
      <c r="H34" s="64">
        <v>0</v>
      </c>
      <c r="I34" s="64">
        <f t="shared" si="10"/>
        <v>102013.2</v>
      </c>
      <c r="J34" s="64">
        <v>125850</v>
      </c>
      <c r="K34" s="64">
        <v>0</v>
      </c>
      <c r="L34" s="64">
        <v>0</v>
      </c>
      <c r="M34" s="64">
        <v>0</v>
      </c>
      <c r="N34" s="64">
        <f t="shared" si="3"/>
        <v>125850</v>
      </c>
      <c r="O34" s="64">
        <v>125850</v>
      </c>
      <c r="P34" s="64">
        <v>0</v>
      </c>
      <c r="Q34" s="64">
        <v>0</v>
      </c>
      <c r="R34" s="64">
        <v>0</v>
      </c>
      <c r="S34" s="64">
        <f t="shared" si="4"/>
        <v>125850</v>
      </c>
      <c r="T34" s="64">
        <v>125850</v>
      </c>
      <c r="U34" s="64">
        <v>0</v>
      </c>
      <c r="V34" s="64">
        <v>0</v>
      </c>
      <c r="W34" s="64">
        <v>0</v>
      </c>
      <c r="X34" s="64">
        <f t="shared" si="5"/>
        <v>125850</v>
      </c>
    </row>
    <row r="35" spans="1:24" s="26" customFormat="1" ht="119.25" customHeight="1" x14ac:dyDescent="0.3">
      <c r="A35" s="33" t="s">
        <v>31</v>
      </c>
      <c r="B35" s="34" t="s">
        <v>32</v>
      </c>
      <c r="C35" s="35" t="s">
        <v>33</v>
      </c>
      <c r="D35" s="36" t="s">
        <v>87</v>
      </c>
      <c r="E35" s="37">
        <f>I35+N35+S35+X35</f>
        <v>1818445.9000000004</v>
      </c>
      <c r="F35" s="37">
        <f>F36</f>
        <v>442423.9</v>
      </c>
      <c r="G35" s="37">
        <f t="shared" ref="G35:V35" si="15">G36</f>
        <v>0</v>
      </c>
      <c r="H35" s="37">
        <f t="shared" si="15"/>
        <v>0</v>
      </c>
      <c r="I35" s="37">
        <f t="shared" si="15"/>
        <v>442423.9</v>
      </c>
      <c r="J35" s="37">
        <f>J36</f>
        <v>457414.80000000005</v>
      </c>
      <c r="K35" s="37">
        <f t="shared" si="15"/>
        <v>0</v>
      </c>
      <c r="L35" s="37">
        <f>L36</f>
        <v>0</v>
      </c>
      <c r="M35" s="37">
        <f t="shared" si="15"/>
        <v>0</v>
      </c>
      <c r="N35" s="37">
        <f t="shared" si="3"/>
        <v>457414.80000000005</v>
      </c>
      <c r="O35" s="37">
        <f t="shared" si="15"/>
        <v>461081.5</v>
      </c>
      <c r="P35" s="37">
        <f t="shared" si="15"/>
        <v>0</v>
      </c>
      <c r="Q35" s="37">
        <f t="shared" si="15"/>
        <v>0</v>
      </c>
      <c r="R35" s="37">
        <f t="shared" si="15"/>
        <v>0</v>
      </c>
      <c r="S35" s="37">
        <f t="shared" si="4"/>
        <v>461081.5</v>
      </c>
      <c r="T35" s="37">
        <f t="shared" si="15"/>
        <v>457525.70000000007</v>
      </c>
      <c r="U35" s="37">
        <v>0</v>
      </c>
      <c r="V35" s="37">
        <f t="shared" si="15"/>
        <v>0</v>
      </c>
      <c r="W35" s="37">
        <v>0</v>
      </c>
      <c r="X35" s="37">
        <f t="shared" si="5"/>
        <v>457525.70000000007</v>
      </c>
    </row>
    <row r="36" spans="1:24" s="15" customFormat="1" ht="51.75" customHeight="1" x14ac:dyDescent="0.3">
      <c r="A36" s="61" t="s">
        <v>34</v>
      </c>
      <c r="B36" s="62" t="s">
        <v>35</v>
      </c>
      <c r="C36" s="58"/>
      <c r="D36" s="63" t="s">
        <v>79</v>
      </c>
      <c r="E36" s="64">
        <f t="shared" si="1"/>
        <v>1818445.9000000004</v>
      </c>
      <c r="F36" s="64">
        <v>442423.9</v>
      </c>
      <c r="G36" s="64">
        <v>0</v>
      </c>
      <c r="H36" s="64">
        <v>0</v>
      </c>
      <c r="I36" s="64">
        <f>F36+G36+H36</f>
        <v>442423.9</v>
      </c>
      <c r="J36" s="64">
        <v>457414.80000000005</v>
      </c>
      <c r="K36" s="64">
        <v>0</v>
      </c>
      <c r="L36" s="64">
        <v>0</v>
      </c>
      <c r="M36" s="64">
        <v>0</v>
      </c>
      <c r="N36" s="64">
        <f t="shared" si="3"/>
        <v>457414.80000000005</v>
      </c>
      <c r="O36" s="64">
        <v>461081.5</v>
      </c>
      <c r="P36" s="64">
        <v>0</v>
      </c>
      <c r="Q36" s="64">
        <v>0</v>
      </c>
      <c r="R36" s="64">
        <v>0</v>
      </c>
      <c r="S36" s="64">
        <f t="shared" si="4"/>
        <v>461081.5</v>
      </c>
      <c r="T36" s="64">
        <v>457525.70000000007</v>
      </c>
      <c r="U36" s="64">
        <v>0</v>
      </c>
      <c r="V36" s="64">
        <v>0</v>
      </c>
      <c r="W36" s="64">
        <v>0</v>
      </c>
      <c r="X36" s="64">
        <f t="shared" si="5"/>
        <v>457525.70000000007</v>
      </c>
    </row>
    <row r="37" spans="1:24" s="26" customFormat="1" ht="111.75" customHeight="1" x14ac:dyDescent="0.3">
      <c r="A37" s="33" t="s">
        <v>66</v>
      </c>
      <c r="B37" s="66" t="s">
        <v>68</v>
      </c>
      <c r="C37" s="35" t="s">
        <v>27</v>
      </c>
      <c r="D37" s="36" t="s">
        <v>67</v>
      </c>
      <c r="E37" s="37">
        <f t="shared" si="1"/>
        <v>764151.5</v>
      </c>
      <c r="F37" s="37">
        <f t="shared" ref="F37:H37" si="16">F39+F40+F41+F42</f>
        <v>0</v>
      </c>
      <c r="G37" s="37">
        <f t="shared" si="16"/>
        <v>22337.7</v>
      </c>
      <c r="H37" s="37">
        <f t="shared" si="16"/>
        <v>0</v>
      </c>
      <c r="I37" s="37">
        <f>I39+I40+I41+I42</f>
        <v>22337.7</v>
      </c>
      <c r="J37" s="37">
        <f>J38+J39+J40+J41+J42</f>
        <v>50.2</v>
      </c>
      <c r="K37" s="37">
        <f t="shared" ref="K37:M37" si="17">K38+K39+K40+K41+K42</f>
        <v>1901.7</v>
      </c>
      <c r="L37" s="37">
        <f t="shared" si="17"/>
        <v>248531.5</v>
      </c>
      <c r="M37" s="37">
        <f t="shared" si="17"/>
        <v>0</v>
      </c>
      <c r="N37" s="37">
        <f t="shared" si="3"/>
        <v>250483.4</v>
      </c>
      <c r="O37" s="37">
        <f t="shared" ref="O37:R37" si="18">O38+O39+O40+O41+O42</f>
        <v>0</v>
      </c>
      <c r="P37" s="37">
        <f t="shared" si="18"/>
        <v>2273.1999999999998</v>
      </c>
      <c r="Q37" s="37">
        <f t="shared" si="18"/>
        <v>243186.4</v>
      </c>
      <c r="R37" s="37">
        <f t="shared" si="18"/>
        <v>0</v>
      </c>
      <c r="S37" s="37">
        <f t="shared" si="4"/>
        <v>245459.6</v>
      </c>
      <c r="T37" s="37">
        <f t="shared" ref="T37:W37" si="19">T38+T39+T40+T41+T42</f>
        <v>0</v>
      </c>
      <c r="U37" s="37">
        <f t="shared" si="19"/>
        <v>3240</v>
      </c>
      <c r="V37" s="37">
        <f t="shared" si="19"/>
        <v>242630.8</v>
      </c>
      <c r="W37" s="37">
        <f t="shared" si="19"/>
        <v>0</v>
      </c>
      <c r="X37" s="37">
        <f t="shared" si="5"/>
        <v>245870.8</v>
      </c>
    </row>
    <row r="38" spans="1:24" s="26" customFormat="1" ht="111.75" customHeight="1" x14ac:dyDescent="0.3">
      <c r="A38" s="61" t="s">
        <v>129</v>
      </c>
      <c r="B38" s="67" t="s">
        <v>130</v>
      </c>
      <c r="C38" s="35"/>
      <c r="D38" s="63" t="s">
        <v>131</v>
      </c>
      <c r="E38" s="37"/>
      <c r="F38" s="37"/>
      <c r="G38" s="37"/>
      <c r="H38" s="37"/>
      <c r="I38" s="37"/>
      <c r="J38" s="64">
        <v>50.2</v>
      </c>
      <c r="K38" s="64">
        <v>254.7</v>
      </c>
      <c r="L38" s="64">
        <v>0</v>
      </c>
      <c r="M38" s="64">
        <v>0</v>
      </c>
      <c r="N38" s="64">
        <f>J38+K38+L38+M38</f>
        <v>304.89999999999998</v>
      </c>
      <c r="O38" s="37">
        <v>0</v>
      </c>
      <c r="P38" s="37">
        <v>0</v>
      </c>
      <c r="Q38" s="37">
        <v>0</v>
      </c>
      <c r="R38" s="37">
        <v>0</v>
      </c>
      <c r="S38" s="37">
        <f>O38+P38+Q38+R38</f>
        <v>0</v>
      </c>
      <c r="T38" s="37">
        <v>0</v>
      </c>
      <c r="U38" s="37">
        <v>0</v>
      </c>
      <c r="V38" s="37">
        <v>0</v>
      </c>
      <c r="W38" s="37">
        <v>0</v>
      </c>
      <c r="X38" s="37">
        <f>T38+U38+V38+W38</f>
        <v>0</v>
      </c>
    </row>
    <row r="39" spans="1:24" s="7" customFormat="1" ht="107.25" customHeight="1" x14ac:dyDescent="0.3">
      <c r="A39" s="61" t="s">
        <v>106</v>
      </c>
      <c r="B39" s="67" t="s">
        <v>133</v>
      </c>
      <c r="C39" s="58"/>
      <c r="D39" s="63" t="s">
        <v>107</v>
      </c>
      <c r="E39" s="64">
        <f t="shared" si="1"/>
        <v>21936</v>
      </c>
      <c r="F39" s="64">
        <v>0</v>
      </c>
      <c r="G39" s="64">
        <v>0</v>
      </c>
      <c r="H39" s="64">
        <v>0</v>
      </c>
      <c r="I39" s="64">
        <f>F39+G39+H39</f>
        <v>0</v>
      </c>
      <c r="J39" s="64">
        <v>0</v>
      </c>
      <c r="K39" s="64">
        <v>0</v>
      </c>
      <c r="L39" s="64">
        <v>7312</v>
      </c>
      <c r="M39" s="64">
        <v>0</v>
      </c>
      <c r="N39" s="64">
        <f t="shared" si="3"/>
        <v>7312</v>
      </c>
      <c r="O39" s="64">
        <v>0</v>
      </c>
      <c r="P39" s="64">
        <v>0</v>
      </c>
      <c r="Q39" s="64">
        <v>7312</v>
      </c>
      <c r="R39" s="64">
        <v>0</v>
      </c>
      <c r="S39" s="64">
        <f t="shared" si="4"/>
        <v>7312</v>
      </c>
      <c r="T39" s="64">
        <v>0</v>
      </c>
      <c r="U39" s="64">
        <v>0</v>
      </c>
      <c r="V39" s="64">
        <v>7312</v>
      </c>
      <c r="W39" s="64">
        <v>0</v>
      </c>
      <c r="X39" s="64">
        <f t="shared" si="5"/>
        <v>7312</v>
      </c>
    </row>
    <row r="40" spans="1:24" s="7" customFormat="1" ht="112.5" customHeight="1" x14ac:dyDescent="0.3">
      <c r="A40" s="61" t="s">
        <v>84</v>
      </c>
      <c r="B40" s="67" t="s">
        <v>117</v>
      </c>
      <c r="C40" s="68"/>
      <c r="D40" s="69" t="s">
        <v>108</v>
      </c>
      <c r="E40" s="64">
        <f t="shared" si="1"/>
        <v>90604.299999999988</v>
      </c>
      <c r="F40" s="64">
        <v>0</v>
      </c>
      <c r="G40" s="64">
        <v>22337.7</v>
      </c>
      <c r="H40" s="64">
        <v>0</v>
      </c>
      <c r="I40" s="64">
        <f t="shared" ref="I40:I42" si="20">F40+G40+H40</f>
        <v>22337.7</v>
      </c>
      <c r="J40" s="64">
        <v>0</v>
      </c>
      <c r="K40" s="64">
        <v>1343.5</v>
      </c>
      <c r="L40" s="64">
        <v>21048.5</v>
      </c>
      <c r="M40" s="64">
        <v>0</v>
      </c>
      <c r="N40" s="64">
        <f t="shared" si="3"/>
        <v>22392</v>
      </c>
      <c r="O40" s="64">
        <v>0</v>
      </c>
      <c r="P40" s="64">
        <v>2273.1999999999998</v>
      </c>
      <c r="Q40" s="64">
        <v>20458.5</v>
      </c>
      <c r="R40" s="64">
        <v>0</v>
      </c>
      <c r="S40" s="64">
        <f t="shared" si="4"/>
        <v>22731.7</v>
      </c>
      <c r="T40" s="64">
        <v>0</v>
      </c>
      <c r="U40" s="64">
        <v>3240</v>
      </c>
      <c r="V40" s="64">
        <v>19902.900000000001</v>
      </c>
      <c r="W40" s="64">
        <v>0</v>
      </c>
      <c r="X40" s="64">
        <f t="shared" si="5"/>
        <v>23142.9</v>
      </c>
    </row>
    <row r="41" spans="1:24" s="7" customFormat="1" ht="100.5" customHeight="1" x14ac:dyDescent="0.3">
      <c r="A41" s="61" t="s">
        <v>111</v>
      </c>
      <c r="B41" s="67" t="s">
        <v>112</v>
      </c>
      <c r="C41" s="68"/>
      <c r="D41" s="69" t="s">
        <v>109</v>
      </c>
      <c r="E41" s="64">
        <f t="shared" si="1"/>
        <v>646247.69999999995</v>
      </c>
      <c r="F41" s="64">
        <v>0</v>
      </c>
      <c r="G41" s="64">
        <v>0</v>
      </c>
      <c r="H41" s="64">
        <v>0</v>
      </c>
      <c r="I41" s="64">
        <f t="shared" si="20"/>
        <v>0</v>
      </c>
      <c r="J41" s="64">
        <v>0</v>
      </c>
      <c r="K41" s="64">
        <v>0</v>
      </c>
      <c r="L41" s="64">
        <v>215415.9</v>
      </c>
      <c r="M41" s="64">
        <v>0</v>
      </c>
      <c r="N41" s="64">
        <f t="shared" si="3"/>
        <v>215415.9</v>
      </c>
      <c r="O41" s="64">
        <v>0</v>
      </c>
      <c r="P41" s="64">
        <v>0</v>
      </c>
      <c r="Q41" s="64">
        <v>215415.9</v>
      </c>
      <c r="R41" s="64">
        <v>0</v>
      </c>
      <c r="S41" s="64">
        <f t="shared" si="4"/>
        <v>215415.9</v>
      </c>
      <c r="T41" s="64">
        <v>0</v>
      </c>
      <c r="U41" s="64">
        <v>0</v>
      </c>
      <c r="V41" s="64">
        <v>215415.9</v>
      </c>
      <c r="W41" s="64">
        <v>0</v>
      </c>
      <c r="X41" s="64">
        <f t="shared" si="5"/>
        <v>215415.9</v>
      </c>
    </row>
    <row r="42" spans="1:24" s="7" customFormat="1" ht="94.5" customHeight="1" x14ac:dyDescent="0.3">
      <c r="A42" s="61" t="s">
        <v>113</v>
      </c>
      <c r="B42" s="67" t="s">
        <v>114</v>
      </c>
      <c r="C42" s="68"/>
      <c r="D42" s="69" t="s">
        <v>110</v>
      </c>
      <c r="E42" s="64">
        <f t="shared" si="1"/>
        <v>5058.6000000000004</v>
      </c>
      <c r="F42" s="64">
        <v>0</v>
      </c>
      <c r="G42" s="64">
        <v>0</v>
      </c>
      <c r="H42" s="64">
        <v>0</v>
      </c>
      <c r="I42" s="64">
        <f t="shared" si="20"/>
        <v>0</v>
      </c>
      <c r="J42" s="64">
        <v>0</v>
      </c>
      <c r="K42" s="64">
        <v>303.5</v>
      </c>
      <c r="L42" s="64">
        <v>4755.1000000000004</v>
      </c>
      <c r="M42" s="64">
        <v>0</v>
      </c>
      <c r="N42" s="64">
        <f t="shared" si="3"/>
        <v>5058.6000000000004</v>
      </c>
      <c r="O42" s="64">
        <v>0</v>
      </c>
      <c r="P42" s="64">
        <v>0</v>
      </c>
      <c r="Q42" s="64">
        <v>0</v>
      </c>
      <c r="R42" s="64">
        <v>0</v>
      </c>
      <c r="S42" s="64">
        <f t="shared" si="4"/>
        <v>0</v>
      </c>
      <c r="T42" s="64">
        <v>0</v>
      </c>
      <c r="U42" s="64">
        <v>0</v>
      </c>
      <c r="V42" s="64">
        <v>0</v>
      </c>
      <c r="W42" s="64">
        <v>0</v>
      </c>
      <c r="X42" s="64">
        <f t="shared" si="5"/>
        <v>0</v>
      </c>
    </row>
    <row r="43" spans="1:24" s="26" customFormat="1" ht="66.75" customHeight="1" x14ac:dyDescent="0.3">
      <c r="A43" s="33" t="s">
        <v>36</v>
      </c>
      <c r="B43" s="34" t="s">
        <v>37</v>
      </c>
      <c r="C43" s="35" t="s">
        <v>38</v>
      </c>
      <c r="D43" s="36" t="s">
        <v>39</v>
      </c>
      <c r="E43" s="37">
        <f t="shared" si="1"/>
        <v>3431962.1999999997</v>
      </c>
      <c r="F43" s="37">
        <f>F44</f>
        <v>130436.8</v>
      </c>
      <c r="G43" s="37">
        <f>G44</f>
        <v>409734.7</v>
      </c>
      <c r="H43" s="37">
        <f t="shared" ref="H43:I43" si="21">H44</f>
        <v>293677.50000000006</v>
      </c>
      <c r="I43" s="37">
        <f t="shared" si="21"/>
        <v>833849</v>
      </c>
      <c r="J43" s="37">
        <f>J44</f>
        <v>154165.00000000003</v>
      </c>
      <c r="K43" s="37">
        <f>K44</f>
        <v>191871.40000000002</v>
      </c>
      <c r="L43" s="37">
        <f>L44</f>
        <v>177465.69999999998</v>
      </c>
      <c r="M43" s="37">
        <f t="shared" ref="M43" si="22">M44</f>
        <v>359861.79999999993</v>
      </c>
      <c r="N43" s="37">
        <f t="shared" si="3"/>
        <v>883363.89999999991</v>
      </c>
      <c r="O43" s="37">
        <f t="shared" ref="O43" si="23">O44</f>
        <v>155278.20000000001</v>
      </c>
      <c r="P43" s="37">
        <f t="shared" ref="P43:Q43" si="24">P44</f>
        <v>188769.1</v>
      </c>
      <c r="Q43" s="37">
        <f t="shared" si="24"/>
        <v>158536</v>
      </c>
      <c r="R43" s="37">
        <f t="shared" ref="R43" si="25">R44</f>
        <v>359861.79999999993</v>
      </c>
      <c r="S43" s="37">
        <f t="shared" si="4"/>
        <v>862445.1</v>
      </c>
      <c r="T43" s="37">
        <f t="shared" ref="T43:W43" si="26">T44</f>
        <v>155278.19999999998</v>
      </c>
      <c r="U43" s="37">
        <f t="shared" si="26"/>
        <v>192217</v>
      </c>
      <c r="V43" s="37">
        <f t="shared" si="26"/>
        <v>144947.19999999998</v>
      </c>
      <c r="W43" s="37">
        <f t="shared" si="26"/>
        <v>359861.79999999993</v>
      </c>
      <c r="X43" s="37">
        <f t="shared" si="5"/>
        <v>852304.19999999984</v>
      </c>
    </row>
    <row r="44" spans="1:24" s="15" customFormat="1" ht="140.25" customHeight="1" x14ac:dyDescent="0.3">
      <c r="A44" s="61" t="s">
        <v>40</v>
      </c>
      <c r="B44" s="62" t="s">
        <v>41</v>
      </c>
      <c r="C44" s="58"/>
      <c r="D44" s="63" t="s">
        <v>115</v>
      </c>
      <c r="E44" s="64">
        <f t="shared" si="1"/>
        <v>3431962.1999999997</v>
      </c>
      <c r="F44" s="64">
        <v>130436.8</v>
      </c>
      <c r="G44" s="64">
        <v>409734.7</v>
      </c>
      <c r="H44" s="64">
        <v>293677.50000000006</v>
      </c>
      <c r="I44" s="64">
        <v>833849</v>
      </c>
      <c r="J44" s="64">
        <v>154165.00000000003</v>
      </c>
      <c r="K44" s="64">
        <v>191871.40000000002</v>
      </c>
      <c r="L44" s="64">
        <v>177465.69999999998</v>
      </c>
      <c r="M44" s="64">
        <v>359861.79999999993</v>
      </c>
      <c r="N44" s="64">
        <f t="shared" si="3"/>
        <v>883363.89999999991</v>
      </c>
      <c r="O44" s="64">
        <v>155278.20000000001</v>
      </c>
      <c r="P44" s="64">
        <v>188769.1</v>
      </c>
      <c r="Q44" s="64">
        <v>158536</v>
      </c>
      <c r="R44" s="64">
        <v>359861.79999999993</v>
      </c>
      <c r="S44" s="64">
        <f t="shared" si="4"/>
        <v>862445.1</v>
      </c>
      <c r="T44" s="64">
        <v>155278.19999999998</v>
      </c>
      <c r="U44" s="64">
        <v>192217</v>
      </c>
      <c r="V44" s="64">
        <v>144947.19999999998</v>
      </c>
      <c r="W44" s="64">
        <v>359861.79999999993</v>
      </c>
      <c r="X44" s="64">
        <f t="shared" si="5"/>
        <v>852304.19999999984</v>
      </c>
    </row>
    <row r="45" spans="1:24" s="15" customFormat="1" ht="18" x14ac:dyDescent="0.3">
      <c r="A45" s="61"/>
      <c r="B45" s="62" t="s">
        <v>61</v>
      </c>
      <c r="C45" s="58"/>
      <c r="D45" s="63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</row>
    <row r="46" spans="1:24" s="15" customFormat="1" ht="120" customHeight="1" x14ac:dyDescent="0.3">
      <c r="A46" s="61"/>
      <c r="B46" s="67" t="s">
        <v>118</v>
      </c>
      <c r="C46" s="58"/>
      <c r="D46" s="63" t="s">
        <v>99</v>
      </c>
      <c r="E46" s="64">
        <f t="shared" si="1"/>
        <v>971291.1</v>
      </c>
      <c r="F46" s="64">
        <v>757.5</v>
      </c>
      <c r="G46" s="64">
        <v>251753.9</v>
      </c>
      <c r="H46" s="64">
        <v>0</v>
      </c>
      <c r="I46" s="64">
        <v>252511.4</v>
      </c>
      <c r="J46" s="64">
        <v>762.9</v>
      </c>
      <c r="K46" s="64">
        <v>76056.7</v>
      </c>
      <c r="L46" s="64">
        <v>177465.7</v>
      </c>
      <c r="M46" s="64">
        <v>0</v>
      </c>
      <c r="N46" s="64">
        <f t="shared" si="3"/>
        <v>254285.3</v>
      </c>
      <c r="O46" s="64">
        <v>712</v>
      </c>
      <c r="P46" s="64">
        <v>78084.899999999994</v>
      </c>
      <c r="Q46" s="64">
        <v>158536</v>
      </c>
      <c r="R46" s="64"/>
      <c r="S46" s="64">
        <f t="shared" si="4"/>
        <v>237332.9</v>
      </c>
      <c r="T46" s="64">
        <v>681.5</v>
      </c>
      <c r="U46" s="64">
        <v>81532.800000000003</v>
      </c>
      <c r="V46" s="64">
        <v>144947.20000000001</v>
      </c>
      <c r="W46" s="64"/>
      <c r="X46" s="64">
        <f t="shared" si="5"/>
        <v>227161.5</v>
      </c>
    </row>
    <row r="47" spans="1:24" s="15" customFormat="1" ht="180.75" customHeight="1" x14ac:dyDescent="0.3">
      <c r="A47" s="61"/>
      <c r="B47" s="67" t="s">
        <v>134</v>
      </c>
      <c r="C47" s="58"/>
      <c r="D47" s="63" t="s">
        <v>100</v>
      </c>
      <c r="E47" s="64">
        <f t="shared" si="1"/>
        <v>12528.585759999998</v>
      </c>
      <c r="F47" s="64">
        <v>37.585760000000001</v>
      </c>
      <c r="G47" s="64">
        <v>12490.999999999998</v>
      </c>
      <c r="H47" s="64">
        <v>0</v>
      </c>
      <c r="I47" s="64">
        <v>12528.585759999998</v>
      </c>
      <c r="J47" s="64">
        <v>0</v>
      </c>
      <c r="K47" s="64">
        <v>0</v>
      </c>
      <c r="L47" s="64">
        <v>0</v>
      </c>
      <c r="M47" s="64">
        <v>0</v>
      </c>
      <c r="N47" s="64">
        <f t="shared" si="3"/>
        <v>0</v>
      </c>
      <c r="O47" s="64"/>
      <c r="P47" s="64"/>
      <c r="Q47" s="64"/>
      <c r="R47" s="64"/>
      <c r="S47" s="64">
        <f t="shared" si="4"/>
        <v>0</v>
      </c>
      <c r="T47" s="64"/>
      <c r="U47" s="64"/>
      <c r="V47" s="64"/>
      <c r="W47" s="64"/>
      <c r="X47" s="64">
        <f t="shared" si="5"/>
        <v>0</v>
      </c>
    </row>
    <row r="48" spans="1:24" s="26" customFormat="1" ht="63" customHeight="1" x14ac:dyDescent="0.3">
      <c r="A48" s="33" t="s">
        <v>42</v>
      </c>
      <c r="B48" s="34" t="s">
        <v>116</v>
      </c>
      <c r="C48" s="35"/>
      <c r="D48" s="70" t="s">
        <v>43</v>
      </c>
      <c r="E48" s="37">
        <f t="shared" si="1"/>
        <v>1205554.7999999998</v>
      </c>
      <c r="F48" s="37">
        <f t="shared" ref="F48:W48" si="27">F49</f>
        <v>186552.50000000003</v>
      </c>
      <c r="G48" s="37">
        <f t="shared" si="27"/>
        <v>75651.7</v>
      </c>
      <c r="H48" s="37">
        <f t="shared" si="27"/>
        <v>27887.899999999998</v>
      </c>
      <c r="I48" s="37">
        <f t="shared" si="27"/>
        <v>290092.09999999998</v>
      </c>
      <c r="J48" s="37">
        <f t="shared" si="27"/>
        <v>175453.59999999998</v>
      </c>
      <c r="K48" s="37">
        <f t="shared" si="27"/>
        <v>57684.299999999988</v>
      </c>
      <c r="L48" s="37">
        <f t="shared" si="27"/>
        <v>28144.199999999997</v>
      </c>
      <c r="M48" s="37">
        <f t="shared" si="27"/>
        <v>22339.300000000003</v>
      </c>
      <c r="N48" s="37">
        <f t="shared" si="3"/>
        <v>283621.39999999997</v>
      </c>
      <c r="O48" s="37">
        <f t="shared" si="27"/>
        <v>210576.9</v>
      </c>
      <c r="P48" s="37">
        <f t="shared" si="27"/>
        <v>57786.9</v>
      </c>
      <c r="Q48" s="37">
        <f t="shared" si="27"/>
        <v>28451.5</v>
      </c>
      <c r="R48" s="37">
        <f t="shared" si="27"/>
        <v>19081.100000000002</v>
      </c>
      <c r="S48" s="37">
        <f t="shared" si="4"/>
        <v>315896.39999999997</v>
      </c>
      <c r="T48" s="37">
        <f t="shared" si="27"/>
        <v>210576.9</v>
      </c>
      <c r="U48" s="37">
        <f t="shared" si="27"/>
        <v>57773.7</v>
      </c>
      <c r="V48" s="37">
        <f t="shared" si="27"/>
        <v>28513.199999999997</v>
      </c>
      <c r="W48" s="37">
        <f t="shared" si="27"/>
        <v>19081.100000000002</v>
      </c>
      <c r="X48" s="37">
        <f t="shared" si="5"/>
        <v>315944.89999999997</v>
      </c>
    </row>
    <row r="49" spans="1:25" s="4" customFormat="1" ht="128.25" customHeight="1" x14ac:dyDescent="0.3">
      <c r="A49" s="33" t="s">
        <v>44</v>
      </c>
      <c r="B49" s="34" t="s">
        <v>45</v>
      </c>
      <c r="C49" s="58" t="s">
        <v>82</v>
      </c>
      <c r="D49" s="36" t="s">
        <v>83</v>
      </c>
      <c r="E49" s="64">
        <f t="shared" si="1"/>
        <v>1205554.7999999998</v>
      </c>
      <c r="F49" s="64">
        <f>F50+F53+F54</f>
        <v>186552.50000000003</v>
      </c>
      <c r="G49" s="64">
        <f t="shared" ref="G49:W49" si="28">G50+G53+G54</f>
        <v>75651.7</v>
      </c>
      <c r="H49" s="64">
        <f t="shared" si="28"/>
        <v>27887.899999999998</v>
      </c>
      <c r="I49" s="64">
        <f t="shared" si="28"/>
        <v>290092.09999999998</v>
      </c>
      <c r="J49" s="64">
        <f t="shared" si="28"/>
        <v>175453.59999999998</v>
      </c>
      <c r="K49" s="64">
        <f>K50+K53+K54</f>
        <v>57684.299999999988</v>
      </c>
      <c r="L49" s="64">
        <f t="shared" si="28"/>
        <v>28144.199999999997</v>
      </c>
      <c r="M49" s="64">
        <f t="shared" si="28"/>
        <v>22339.300000000003</v>
      </c>
      <c r="N49" s="64">
        <f t="shared" si="3"/>
        <v>283621.39999999997</v>
      </c>
      <c r="O49" s="64">
        <f t="shared" si="28"/>
        <v>210576.9</v>
      </c>
      <c r="P49" s="64">
        <f t="shared" si="28"/>
        <v>57786.9</v>
      </c>
      <c r="Q49" s="64">
        <f t="shared" si="28"/>
        <v>28451.5</v>
      </c>
      <c r="R49" s="64">
        <f t="shared" si="28"/>
        <v>19081.100000000002</v>
      </c>
      <c r="S49" s="64">
        <f t="shared" si="4"/>
        <v>315896.39999999997</v>
      </c>
      <c r="T49" s="64">
        <f t="shared" si="28"/>
        <v>210576.9</v>
      </c>
      <c r="U49" s="64">
        <f t="shared" si="28"/>
        <v>57773.7</v>
      </c>
      <c r="V49" s="64">
        <f t="shared" si="28"/>
        <v>28513.199999999997</v>
      </c>
      <c r="W49" s="64">
        <f t="shared" si="28"/>
        <v>19081.100000000002</v>
      </c>
      <c r="X49" s="64">
        <f t="shared" si="5"/>
        <v>315944.89999999997</v>
      </c>
      <c r="Y49" s="15"/>
    </row>
    <row r="50" spans="1:25" ht="126" customHeight="1" x14ac:dyDescent="0.3">
      <c r="A50" s="61" t="s">
        <v>46</v>
      </c>
      <c r="B50" s="62" t="s">
        <v>47</v>
      </c>
      <c r="C50" s="58" t="s">
        <v>48</v>
      </c>
      <c r="D50" s="63" t="s">
        <v>80</v>
      </c>
      <c r="E50" s="64">
        <f t="shared" si="1"/>
        <v>828118.19999999984</v>
      </c>
      <c r="F50" s="64">
        <v>117783.80000000002</v>
      </c>
      <c r="G50" s="64">
        <v>63616.7</v>
      </c>
      <c r="H50" s="64">
        <v>4987.2</v>
      </c>
      <c r="I50" s="64">
        <f>F50+G50+H50</f>
        <v>186387.7</v>
      </c>
      <c r="J50" s="64">
        <v>120517.4</v>
      </c>
      <c r="K50" s="64">
        <v>39824.899999999994</v>
      </c>
      <c r="L50" s="64">
        <v>28144.199999999997</v>
      </c>
      <c r="M50" s="64">
        <v>5292.9000000000005</v>
      </c>
      <c r="N50" s="64">
        <f t="shared" si="3"/>
        <v>193779.4</v>
      </c>
      <c r="O50" s="64">
        <v>150279.4</v>
      </c>
      <c r="P50" s="64">
        <v>39927.5</v>
      </c>
      <c r="Q50" s="64">
        <v>28451.5</v>
      </c>
      <c r="R50" s="64">
        <v>5292.9000000000005</v>
      </c>
      <c r="S50" s="64">
        <f t="shared" si="4"/>
        <v>223951.3</v>
      </c>
      <c r="T50" s="64">
        <v>150279.4</v>
      </c>
      <c r="U50" s="64">
        <v>39914.299999999996</v>
      </c>
      <c r="V50" s="64">
        <v>28513.199999999997</v>
      </c>
      <c r="W50" s="64">
        <v>5292.9000000000005</v>
      </c>
      <c r="X50" s="64">
        <f t="shared" si="5"/>
        <v>223999.79999999996</v>
      </c>
    </row>
    <row r="51" spans="1:25" ht="18" x14ac:dyDescent="0.3">
      <c r="A51" s="61"/>
      <c r="B51" s="62" t="s">
        <v>61</v>
      </c>
      <c r="C51" s="58"/>
      <c r="D51" s="63"/>
      <c r="E51" s="64">
        <f t="shared" si="1"/>
        <v>0</v>
      </c>
      <c r="F51" s="64"/>
      <c r="G51" s="64"/>
      <c r="H51" s="64"/>
      <c r="I51" s="64"/>
      <c r="J51" s="64"/>
      <c r="K51" s="64"/>
      <c r="L51" s="64"/>
      <c r="M51" s="64"/>
      <c r="N51" s="64">
        <f t="shared" si="3"/>
        <v>0</v>
      </c>
      <c r="O51" s="64"/>
      <c r="P51" s="64"/>
      <c r="Q51" s="64"/>
      <c r="R51" s="64"/>
      <c r="S51" s="64">
        <f t="shared" si="4"/>
        <v>0</v>
      </c>
      <c r="T51" s="64"/>
      <c r="U51" s="64"/>
      <c r="V51" s="64"/>
      <c r="W51" s="64"/>
      <c r="X51" s="64">
        <f t="shared" si="5"/>
        <v>0</v>
      </c>
    </row>
    <row r="52" spans="1:25" ht="145.5" customHeight="1" x14ac:dyDescent="0.3">
      <c r="A52" s="61"/>
      <c r="B52" s="62" t="s">
        <v>135</v>
      </c>
      <c r="C52" s="58" t="s">
        <v>70</v>
      </c>
      <c r="D52" s="63" t="s">
        <v>71</v>
      </c>
      <c r="E52" s="64">
        <f t="shared" si="1"/>
        <v>228623.59999999998</v>
      </c>
      <c r="F52" s="64">
        <v>0</v>
      </c>
      <c r="G52" s="64">
        <v>53877.2</v>
      </c>
      <c r="H52" s="64">
        <v>0</v>
      </c>
      <c r="I52" s="64">
        <f>F52+G52+H52</f>
        <v>53877.2</v>
      </c>
      <c r="J52" s="64">
        <v>0</v>
      </c>
      <c r="K52" s="64">
        <v>29815.1</v>
      </c>
      <c r="L52" s="64">
        <v>28144.2</v>
      </c>
      <c r="M52" s="64">
        <v>0</v>
      </c>
      <c r="N52" s="64">
        <f t="shared" si="3"/>
        <v>57959.3</v>
      </c>
      <c r="O52" s="64">
        <v>0</v>
      </c>
      <c r="P52" s="64">
        <v>29917.8</v>
      </c>
      <c r="Q52" s="64">
        <v>28451.5</v>
      </c>
      <c r="R52" s="64">
        <v>0</v>
      </c>
      <c r="S52" s="64">
        <f t="shared" si="4"/>
        <v>58369.3</v>
      </c>
      <c r="T52" s="64">
        <v>0</v>
      </c>
      <c r="U52" s="64">
        <v>29904.6</v>
      </c>
      <c r="V52" s="64">
        <v>28513.200000000001</v>
      </c>
      <c r="W52" s="64">
        <v>0</v>
      </c>
      <c r="X52" s="64">
        <f t="shared" si="5"/>
        <v>58417.8</v>
      </c>
    </row>
    <row r="53" spans="1:25" ht="102" customHeight="1" x14ac:dyDescent="0.3">
      <c r="A53" s="61" t="s">
        <v>49</v>
      </c>
      <c r="B53" s="62" t="s">
        <v>59</v>
      </c>
      <c r="C53" s="71" t="s">
        <v>125</v>
      </c>
      <c r="D53" s="72" t="s">
        <v>50</v>
      </c>
      <c r="E53" s="64">
        <f t="shared" si="1"/>
        <v>39226.200000000004</v>
      </c>
      <c r="F53" s="64">
        <v>21414</v>
      </c>
      <c r="G53" s="64">
        <v>0</v>
      </c>
      <c r="H53" s="64">
        <v>0</v>
      </c>
      <c r="I53" s="64">
        <f>F53+G53+H53</f>
        <v>21414</v>
      </c>
      <c r="J53" s="64">
        <v>5937.4</v>
      </c>
      <c r="K53" s="64">
        <v>0</v>
      </c>
      <c r="L53" s="64">
        <v>0</v>
      </c>
      <c r="M53" s="64">
        <v>0</v>
      </c>
      <c r="N53" s="64">
        <f t="shared" si="3"/>
        <v>5937.4</v>
      </c>
      <c r="O53" s="64">
        <v>5937.4</v>
      </c>
      <c r="P53" s="64"/>
      <c r="Q53" s="64"/>
      <c r="R53" s="64"/>
      <c r="S53" s="64">
        <f t="shared" si="4"/>
        <v>5937.4</v>
      </c>
      <c r="T53" s="64">
        <v>5937.4</v>
      </c>
      <c r="U53" s="64"/>
      <c r="V53" s="64"/>
      <c r="W53" s="64"/>
      <c r="X53" s="64">
        <f t="shared" si="5"/>
        <v>5937.4</v>
      </c>
    </row>
    <row r="54" spans="1:25" ht="120.75" customHeight="1" x14ac:dyDescent="0.3">
      <c r="A54" s="61" t="s">
        <v>51</v>
      </c>
      <c r="B54" s="62" t="s">
        <v>52</v>
      </c>
      <c r="C54" s="71" t="s">
        <v>53</v>
      </c>
      <c r="D54" s="63" t="s">
        <v>81</v>
      </c>
      <c r="E54" s="64">
        <f t="shared" si="1"/>
        <v>338210.4</v>
      </c>
      <c r="F54" s="64">
        <v>47354.700000000004</v>
      </c>
      <c r="G54" s="64">
        <v>12035</v>
      </c>
      <c r="H54" s="64">
        <v>22900.699999999997</v>
      </c>
      <c r="I54" s="64">
        <f t="shared" ref="I54" si="29">F54+G54+H54</f>
        <v>82290.399999999994</v>
      </c>
      <c r="J54" s="64">
        <v>48998.8</v>
      </c>
      <c r="K54" s="64">
        <v>17859.399999999998</v>
      </c>
      <c r="L54" s="64">
        <v>0</v>
      </c>
      <c r="M54" s="64">
        <v>17046.400000000001</v>
      </c>
      <c r="N54" s="64">
        <f t="shared" si="3"/>
        <v>83904.6</v>
      </c>
      <c r="O54" s="64">
        <v>54360.1</v>
      </c>
      <c r="P54" s="64">
        <v>17859.400000000001</v>
      </c>
      <c r="Q54" s="64">
        <v>0</v>
      </c>
      <c r="R54" s="64">
        <v>13788.2</v>
      </c>
      <c r="S54" s="64">
        <f t="shared" si="4"/>
        <v>86007.7</v>
      </c>
      <c r="T54" s="64">
        <v>54360.1</v>
      </c>
      <c r="U54" s="64">
        <v>17859.400000000001</v>
      </c>
      <c r="V54" s="64">
        <v>0</v>
      </c>
      <c r="W54" s="64">
        <v>13788.2</v>
      </c>
      <c r="X54" s="64">
        <f t="shared" si="5"/>
        <v>86007.7</v>
      </c>
    </row>
    <row r="55" spans="1:25" s="26" customFormat="1" ht="77.25" customHeight="1" x14ac:dyDescent="0.3">
      <c r="A55" s="73" t="s">
        <v>54</v>
      </c>
      <c r="B55" s="74" t="s">
        <v>55</v>
      </c>
      <c r="C55" s="35" t="s">
        <v>56</v>
      </c>
      <c r="D55" s="75" t="s">
        <v>73</v>
      </c>
      <c r="E55" s="37">
        <f t="shared" si="1"/>
        <v>281720.8</v>
      </c>
      <c r="F55" s="37">
        <f>F56</f>
        <v>6133.5</v>
      </c>
      <c r="G55" s="37">
        <f>G56</f>
        <v>62716.800000000003</v>
      </c>
      <c r="H55" s="37">
        <f>H56</f>
        <v>0</v>
      </c>
      <c r="I55" s="37">
        <f>I56+I57+I58+I59</f>
        <v>68850.3</v>
      </c>
      <c r="J55" s="37">
        <f>J56</f>
        <v>6436.9000000000005</v>
      </c>
      <c r="K55" s="37">
        <f>K56</f>
        <v>71288.600000000006</v>
      </c>
      <c r="L55" s="37">
        <f>L56</f>
        <v>0</v>
      </c>
      <c r="M55" s="37">
        <f>M56</f>
        <v>0</v>
      </c>
      <c r="N55" s="37">
        <f t="shared" si="3"/>
        <v>77725.5</v>
      </c>
      <c r="O55" s="37">
        <f>O56</f>
        <v>4622</v>
      </c>
      <c r="P55" s="37">
        <f>P56</f>
        <v>63008.3</v>
      </c>
      <c r="Q55" s="37">
        <f>Q56</f>
        <v>0</v>
      </c>
      <c r="R55" s="37">
        <f>R56</f>
        <v>0</v>
      </c>
      <c r="S55" s="37">
        <f t="shared" si="4"/>
        <v>67630.3</v>
      </c>
      <c r="T55" s="37">
        <f>T56</f>
        <v>4506.3999999999996</v>
      </c>
      <c r="U55" s="37">
        <f>U56</f>
        <v>63008.3</v>
      </c>
      <c r="V55" s="37">
        <f>V56</f>
        <v>0</v>
      </c>
      <c r="W55" s="37">
        <f>W56</f>
        <v>0</v>
      </c>
      <c r="X55" s="37">
        <f t="shared" si="5"/>
        <v>67514.7</v>
      </c>
    </row>
    <row r="56" spans="1:25" s="7" customFormat="1" ht="166.5" customHeight="1" x14ac:dyDescent="0.3">
      <c r="A56" s="61" t="s">
        <v>57</v>
      </c>
      <c r="B56" s="76" t="s">
        <v>136</v>
      </c>
      <c r="C56" s="58"/>
      <c r="D56" s="63" t="s">
        <v>101</v>
      </c>
      <c r="E56" s="64">
        <f t="shared" si="1"/>
        <v>281720.8</v>
      </c>
      <c r="F56" s="64">
        <v>6133.5</v>
      </c>
      <c r="G56" s="64">
        <v>62716.800000000003</v>
      </c>
      <c r="H56" s="64">
        <v>0</v>
      </c>
      <c r="I56" s="64">
        <f>F56+G56+H56</f>
        <v>68850.3</v>
      </c>
      <c r="J56" s="64">
        <v>6436.9000000000005</v>
      </c>
      <c r="K56" s="64">
        <v>71288.600000000006</v>
      </c>
      <c r="L56" s="64">
        <v>0</v>
      </c>
      <c r="M56" s="64">
        <v>0</v>
      </c>
      <c r="N56" s="64">
        <f t="shared" si="3"/>
        <v>77725.5</v>
      </c>
      <c r="O56" s="64">
        <v>4622</v>
      </c>
      <c r="P56" s="64">
        <v>63008.3</v>
      </c>
      <c r="Q56" s="64">
        <v>0</v>
      </c>
      <c r="R56" s="64">
        <v>0</v>
      </c>
      <c r="S56" s="64">
        <f t="shared" si="4"/>
        <v>67630.3</v>
      </c>
      <c r="T56" s="64">
        <v>4506.3999999999996</v>
      </c>
      <c r="U56" s="64">
        <v>63008.3</v>
      </c>
      <c r="V56" s="64">
        <v>0</v>
      </c>
      <c r="W56" s="64">
        <v>0</v>
      </c>
      <c r="X56" s="64">
        <f>T56+U56+V56+W56</f>
        <v>67514.7</v>
      </c>
    </row>
    <row r="58" spans="1:25" x14ac:dyDescent="0.3">
      <c r="O58" s="9"/>
      <c r="P58" s="9"/>
      <c r="Q58" s="18"/>
    </row>
    <row r="59" spans="1:25" x14ac:dyDescent="0.3">
      <c r="O59" s="9"/>
      <c r="P59" s="9"/>
      <c r="Q59" s="18"/>
    </row>
    <row r="60" spans="1:25" x14ac:dyDescent="0.3">
      <c r="O60" s="9"/>
      <c r="P60" s="9"/>
      <c r="Q60" s="18"/>
    </row>
    <row r="61" spans="1:25" ht="22.8" x14ac:dyDescent="0.4">
      <c r="B61" s="3"/>
      <c r="C61" s="2"/>
      <c r="D61" s="29"/>
      <c r="O61" s="9"/>
      <c r="P61" s="9"/>
      <c r="Q61" s="18"/>
      <c r="R61" s="18"/>
    </row>
    <row r="62" spans="1:25" ht="22.8" x14ac:dyDescent="0.4">
      <c r="B62" s="3"/>
      <c r="O62" s="9"/>
      <c r="P62" s="9"/>
      <c r="Q62" s="18"/>
      <c r="R62" s="18"/>
    </row>
    <row r="63" spans="1:25" ht="22.8" x14ac:dyDescent="0.4">
      <c r="B63" s="3"/>
      <c r="C63" s="2"/>
      <c r="O63" s="9"/>
      <c r="P63" s="9"/>
      <c r="Q63" s="18"/>
      <c r="R63" s="18"/>
    </row>
    <row r="64" spans="1:25" ht="22.8" x14ac:dyDescent="0.4">
      <c r="B64" s="3"/>
      <c r="O64" s="9"/>
      <c r="P64" s="9"/>
      <c r="Q64" s="18"/>
      <c r="R64" s="18"/>
    </row>
    <row r="65" spans="2:18" ht="22.8" x14ac:dyDescent="0.4">
      <c r="B65" s="3"/>
      <c r="J65" s="27"/>
      <c r="K65" s="27"/>
      <c r="L65" s="27"/>
      <c r="M65" s="27"/>
      <c r="N65" s="27"/>
      <c r="O65" s="9"/>
      <c r="P65" s="9"/>
      <c r="Q65" s="18"/>
      <c r="R65" s="18"/>
    </row>
    <row r="66" spans="2:18" ht="22.8" x14ac:dyDescent="0.4">
      <c r="B66" s="3"/>
      <c r="O66" s="9"/>
      <c r="P66" s="9"/>
      <c r="Q66" s="18"/>
      <c r="R66" s="18"/>
    </row>
    <row r="67" spans="2:18" ht="22.8" x14ac:dyDescent="0.4">
      <c r="B67" s="3"/>
      <c r="C67" s="3"/>
    </row>
    <row r="68" spans="2:18" ht="22.8" x14ac:dyDescent="0.4">
      <c r="B68" s="5"/>
      <c r="D68" s="29"/>
      <c r="O68" s="9"/>
      <c r="P68" s="9"/>
      <c r="Q68" s="18"/>
      <c r="R68" s="18"/>
    </row>
    <row r="69" spans="2:18" ht="22.8" x14ac:dyDescent="0.4">
      <c r="B69" s="3"/>
    </row>
    <row r="70" spans="2:18" ht="22.8" x14ac:dyDescent="0.4">
      <c r="B70" s="3"/>
    </row>
    <row r="71" spans="2:18" ht="22.8" x14ac:dyDescent="0.4">
      <c r="B71" s="3"/>
      <c r="C71" s="2"/>
    </row>
    <row r="72" spans="2:18" ht="22.8" x14ac:dyDescent="0.4">
      <c r="B72" s="3"/>
      <c r="J72" s="27"/>
      <c r="K72" s="27"/>
      <c r="L72" s="27"/>
      <c r="M72" s="27"/>
      <c r="N72" s="27"/>
    </row>
    <row r="73" spans="2:18" ht="22.8" x14ac:dyDescent="0.4">
      <c r="B73" s="3"/>
    </row>
    <row r="74" spans="2:18" ht="22.8" x14ac:dyDescent="0.4">
      <c r="B74" s="3"/>
    </row>
    <row r="75" spans="2:18" ht="22.8" x14ac:dyDescent="0.4">
      <c r="B75" s="3"/>
      <c r="C75" s="6"/>
      <c r="D75" s="29"/>
    </row>
    <row r="76" spans="2:18" ht="22.8" x14ac:dyDescent="0.4">
      <c r="B76" s="5"/>
    </row>
    <row r="77" spans="2:18" ht="22.8" x14ac:dyDescent="0.4">
      <c r="B77" s="5"/>
    </row>
    <row r="78" spans="2:18" ht="22.8" x14ac:dyDescent="0.4">
      <c r="B78" s="5"/>
    </row>
    <row r="79" spans="2:18" ht="22.8" x14ac:dyDescent="0.4">
      <c r="B79" s="5"/>
      <c r="J79" s="27"/>
      <c r="K79" s="27"/>
      <c r="L79" s="27"/>
      <c r="M79" s="27"/>
      <c r="N79" s="27"/>
    </row>
    <row r="80" spans="2:18" ht="22.8" x14ac:dyDescent="0.4">
      <c r="B80" s="5"/>
    </row>
    <row r="81" spans="2:14" ht="22.8" x14ac:dyDescent="0.4">
      <c r="B81" s="3"/>
    </row>
    <row r="82" spans="2:14" ht="22.8" x14ac:dyDescent="0.4">
      <c r="B82" s="3"/>
      <c r="C82" s="6"/>
      <c r="D82" s="29"/>
    </row>
    <row r="83" spans="2:14" ht="22.8" x14ac:dyDescent="0.4">
      <c r="B83" s="5"/>
    </row>
    <row r="84" spans="2:14" ht="22.8" x14ac:dyDescent="0.4">
      <c r="B84" s="5"/>
    </row>
    <row r="85" spans="2:14" ht="22.8" x14ac:dyDescent="0.4">
      <c r="B85" s="5"/>
    </row>
    <row r="86" spans="2:14" ht="22.8" x14ac:dyDescent="0.4">
      <c r="B86" s="5"/>
      <c r="J86" s="27"/>
      <c r="K86" s="27"/>
      <c r="L86" s="27"/>
      <c r="M86" s="27"/>
      <c r="N86" s="27"/>
    </row>
    <row r="88" spans="2:14" ht="22.8" x14ac:dyDescent="0.4">
      <c r="B88" s="3"/>
    </row>
    <row r="89" spans="2:14" ht="22.8" x14ac:dyDescent="0.4">
      <c r="B89" s="3"/>
      <c r="C89" s="6"/>
      <c r="D89" s="29"/>
    </row>
    <row r="90" spans="2:14" ht="22.8" x14ac:dyDescent="0.4">
      <c r="B90" s="5"/>
    </row>
    <row r="91" spans="2:14" ht="22.8" x14ac:dyDescent="0.4">
      <c r="B91" s="5"/>
    </row>
    <row r="92" spans="2:14" ht="22.8" x14ac:dyDescent="0.4">
      <c r="B92" s="5"/>
    </row>
    <row r="93" spans="2:14" ht="22.8" x14ac:dyDescent="0.4">
      <c r="B93" s="5"/>
      <c r="J93" s="27"/>
      <c r="K93" s="27"/>
      <c r="L93" s="27"/>
      <c r="M93" s="27"/>
      <c r="N93" s="27"/>
    </row>
  </sheetData>
  <mergeCells count="44">
    <mergeCell ref="A14:A19"/>
    <mergeCell ref="B14:B19"/>
    <mergeCell ref="C14:C19"/>
    <mergeCell ref="D14:D16"/>
    <mergeCell ref="E14:E17"/>
    <mergeCell ref="D17:D19"/>
    <mergeCell ref="E18:E19"/>
    <mergeCell ref="N16:N17"/>
    <mergeCell ref="O16:O19"/>
    <mergeCell ref="P16:P19"/>
    <mergeCell ref="I16:I17"/>
    <mergeCell ref="Q16:Q19"/>
    <mergeCell ref="S8:X8"/>
    <mergeCell ref="R16:R19"/>
    <mergeCell ref="S16:S17"/>
    <mergeCell ref="O14:S14"/>
    <mergeCell ref="F15:I15"/>
    <mergeCell ref="J15:N15"/>
    <mergeCell ref="O15:S15"/>
    <mergeCell ref="J14:N14"/>
    <mergeCell ref="F14:I14"/>
    <mergeCell ref="T14:X14"/>
    <mergeCell ref="I18:I19"/>
    <mergeCell ref="N18:N19"/>
    <mergeCell ref="S18:S19"/>
    <mergeCell ref="J16:J19"/>
    <mergeCell ref="K16:K19"/>
    <mergeCell ref="M16:M19"/>
    <mergeCell ref="W1:X1"/>
    <mergeCell ref="U2:X2"/>
    <mergeCell ref="T3:X3"/>
    <mergeCell ref="T15:X15"/>
    <mergeCell ref="T16:T19"/>
    <mergeCell ref="U16:U19"/>
    <mergeCell ref="W16:W19"/>
    <mergeCell ref="X16:X17"/>
    <mergeCell ref="X18:X19"/>
    <mergeCell ref="V16:V19"/>
    <mergeCell ref="A12:X12"/>
    <mergeCell ref="F16:F19"/>
    <mergeCell ref="G16:G19"/>
    <mergeCell ref="H16:H19"/>
    <mergeCell ref="W6:X6"/>
    <mergeCell ref="T7:X7"/>
  </mergeCells>
  <printOptions horizontalCentered="1"/>
  <pageMargins left="0.19685039370078741" right="0.31496062992125984" top="0.15748031496062992" bottom="0.15748031496062992" header="0.31496062992125984" footer="0.31496062992125984"/>
  <pageSetup paperSize="9" scale="26" fitToHeight="2" orientation="landscape" horizontalDpi="1200" verticalDpi="1200" r:id="rId1"/>
  <rowBreaks count="1" manualBreakCount="1">
    <brk id="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2025-10-09T08:15:51Z</cp:lastPrinted>
  <dcterms:created xsi:type="dcterms:W3CDTF">2019-11-09T17:57:16Z</dcterms:created>
  <dcterms:modified xsi:type="dcterms:W3CDTF">2025-11-11T11:32:49Z</dcterms:modified>
</cp:coreProperties>
</file>